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8" windowWidth="16608" windowHeight="7248" tabRatio="807" firstSheet="9" activeTab="11"/>
  </bookViews>
  <sheets>
    <sheet name="Ann.F1" sheetId="15" r:id="rId1"/>
    <sheet name="Ann.F1(A)" sheetId="16" r:id="rId2"/>
    <sheet name="T-4-(ann.T- 2)" sheetId="10" r:id="rId3"/>
    <sheet name="An A &amp; G- Ann.F1(B)" sheetId="1" r:id="rId4"/>
    <sheet name="An R &amp; M( Ann.F2)" sheetId="2" r:id="rId5"/>
    <sheet name="Annex.F5" sheetId="17" r:id="rId6"/>
    <sheet name="Annex.F5(A)" sheetId="18" r:id="rId7"/>
    <sheet name="AnnF6(1 ) funds as on 310316" sheetId="6" r:id="rId8"/>
    <sheet name="An-F6(2) Terminal Dues outflow" sheetId="9" r:id="rId9"/>
    <sheet name="2015-16(ann.F7(I)" sheetId="12" r:id="rId10"/>
    <sheet name="2016-17(ann.F7(II)" sheetId="13" r:id="rId11"/>
    <sheet name="Ann-F8 Sch - fund as 30.11.2016" sheetId="7" r:id="rId12"/>
    <sheet name="ann.F11(B) " sheetId="11" r:id="rId13"/>
    <sheet name="Ann.F11(B)" sheetId="1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xlfn.BAHTTEXT" hidden="1">#NAME?</definedName>
    <definedName name="_xlnm._FilterDatabase" localSheetId="6" hidden="1">'Annex.F5(A)'!$A$2:$K$193</definedName>
    <definedName name="a" localSheetId="2">'[1]A&amp;G Expenses'!#REF!</definedName>
    <definedName name="a">'[1]A&amp;G Expenses'!#REF!</definedName>
    <definedName name="Admn_and_General_Expenses" localSheetId="2">'[2]A&amp;G Expenses'!#REF!</definedName>
    <definedName name="Admn_and_General_Expenses">'[2]A&amp;G Expenses'!#REF!</definedName>
    <definedName name="Allocation_of_expenses" localSheetId="2">'[2]Allocation LT HT EHT'!#REF!</definedName>
    <definedName name="Allocation_of_expenses">'[2]Allocation LT HT EHT'!#REF!</definedName>
    <definedName name="Allocation_of_revenues__expenses" localSheetId="2">'[2]Allocation LT HT EHT'!#REF!</definedName>
    <definedName name="Allocation_of_revenues__expenses">'[2]Allocation LT HT EHT'!#REF!</definedName>
    <definedName name="Bad_Debts" localSheetId="2">#REF!</definedName>
    <definedName name="Bad_Debts">#REF!</definedName>
    <definedName name="Capital__Revenue_subsidies_and_Grants" localSheetId="2">#REF!</definedName>
    <definedName name="Capital__Revenue_subsidies_and_Grants">#REF!</definedName>
    <definedName name="Capital_work_in_progress" localSheetId="2">[2]CWIP!#REF!</definedName>
    <definedName name="Capital_work_in_progress">[2]CWIP!#REF!</definedName>
    <definedName name="Consumption_Details" localSheetId="2">'[2]Consumption Data '!#REF!</definedName>
    <definedName name="Consumption_Details">'[2]Consumption Data '!#REF!</definedName>
    <definedName name="Cost_Parameters" localSheetId="2">'[2]Verification of inputs'!#REF!</definedName>
    <definedName name="Cost_Parameters">'[2]Verification of inputs'!#REF!</definedName>
    <definedName name="Current_Year_Details" localSheetId="2">'[2]Current Year'!#REF!</definedName>
    <definedName name="Current_Year_Details">'[2]Current Year'!#REF!</definedName>
    <definedName name="Debtors" localSheetId="13">#REF!</definedName>
    <definedName name="Debtors" localSheetId="12">#REF!</definedName>
    <definedName name="Debtors" localSheetId="2">#REF!</definedName>
    <definedName name="Debtors">#REF!</definedName>
    <definedName name="Demand_data_for_consumers_with_Connected_Load___100_kVA" localSheetId="2">'[3]Consumer Data &gt;100kVA'!#REF!</definedName>
    <definedName name="Demand_data_for_consumers_with_Connected_Load___100_kVA">'[3]Consumer Data &gt;100kVA'!#REF!</definedName>
    <definedName name="Employees_Cost" localSheetId="2">'[2]Employee Costs'!#REF!</definedName>
    <definedName name="Employees_Cost">'[2]Employee Costs'!#REF!</definedName>
    <definedName name="erheri" localSheetId="2">'[1]Employee Costs'!#REF!</definedName>
    <definedName name="erheri">'[1]Employee Costs'!#REF!</definedName>
    <definedName name="Existing_Tariff_Structure" localSheetId="2">#REF!</definedName>
    <definedName name="Existing_Tariff_Structure">#REF!</definedName>
    <definedName name="gg" localSheetId="2">'[4]Power Purchase Cost'!#REF!</definedName>
    <definedName name="gg">'[4]Power Purchase Cost'!#REF!</definedName>
    <definedName name="Information_on_Inventory" localSheetId="2">#REF!</definedName>
    <definedName name="Information_on_Inventory">#REF!</definedName>
    <definedName name="Interest_and_Finance_Charges" localSheetId="2">#REF!</definedName>
    <definedName name="Interest_and_Finance_Charges">#REF!</definedName>
    <definedName name="Loss" localSheetId="13">#REF!</definedName>
    <definedName name="Loss" localSheetId="12">#REF!</definedName>
    <definedName name="Loss" localSheetId="2">#REF!</definedName>
    <definedName name="Loss">#REF!</definedName>
    <definedName name="Loss_Details" localSheetId="2">'[2]Loss Details'!#REF!</definedName>
    <definedName name="Loss_Details">'[2]Loss Details'!#REF!</definedName>
    <definedName name="MAR" localSheetId="13">#REF!</definedName>
    <definedName name="MAR" localSheetId="12">#REF!</definedName>
    <definedName name="MAR" localSheetId="2">#REF!</definedName>
    <definedName name="MAR">#REF!</definedName>
    <definedName name="Other_Cost_parameters" localSheetId="2">'[2]Special Appropriations'!#REF!</definedName>
    <definedName name="Other_Cost_parameters">'[2]Special Appropriations'!#REF!</definedName>
    <definedName name="Output_Sheet" localSheetId="2">#REF!</definedName>
    <definedName name="Output_Sheet">#REF!</definedName>
    <definedName name="Power_Factor" localSheetId="2">#REF!</definedName>
    <definedName name="Power_Factor">#REF!</definedName>
    <definedName name="Power_Purchase_Details" localSheetId="2">'[2]Power Purchase Cost'!#REF!</definedName>
    <definedName name="Power_Purchase_Details">'[2]Power Purchase Cost'!#REF!</definedName>
    <definedName name="Previous_Year_revenue_details" localSheetId="2">'[2]Revenue-Current and Past Year'!#REF!</definedName>
    <definedName name="Previous_Year_revenue_details">'[2]Revenue-Current and Past Year'!#REF!</definedName>
    <definedName name="_xlnm.Print_Area" localSheetId="9">'2015-16(ann.F7(I)'!$B$2:$O$23</definedName>
    <definedName name="_xlnm.Print_Area" localSheetId="10">'2016-17(ann.F7(II)'!$B$1:$O$23</definedName>
    <definedName name="_xlnm.Print_Area" localSheetId="0">Ann.F1!$A$1:$N$61</definedName>
    <definedName name="_xlnm.Print_Area" localSheetId="13">'Ann.F11(B)'!$A$1:$J$27</definedName>
    <definedName name="_xlnm.Print_Area" localSheetId="12">'ann.F11(B) '!$A$1:$C$14</definedName>
    <definedName name="_xlnm.Print_Area" localSheetId="7">'AnnF6(1 ) funds as on 310316'!$A$1:$K$94</definedName>
    <definedName name="_xlnm.Print_Area" localSheetId="11">'Ann-F8 Sch - fund as 30.11.2016'!$A$1:$L$104</definedName>
    <definedName name="_xlnm.Print_Area" localSheetId="2">'T-4-(ann.T- 2)'!$A$1:$M$68</definedName>
    <definedName name="_xlnm.Print_Titles" localSheetId="0">Ann.F1!$1:$2</definedName>
    <definedName name="_xlnm.Print_Titles" localSheetId="1">'Ann.F1(A)'!$1:$2</definedName>
    <definedName name="_xlnm.Print_Titles" localSheetId="2">'T-4-(ann.T- 2)'!$4:$5</definedName>
    <definedName name="Reasonable_Rate_of_Return_on_Equity" localSheetId="2">[2]RoE!#REF!</definedName>
    <definedName name="Reasonable_Rate_of_Return_on_Equity">[2]RoE!#REF!</definedName>
    <definedName name="Repair_and_Maintenance" localSheetId="2">'[2]R&amp;M'!#REF!</definedName>
    <definedName name="Repair_and_Maintenance">'[2]R&amp;M'!#REF!</definedName>
    <definedName name="Sources_of_revenues__other_than_sale_of_energy" localSheetId="2">'[2]Other revenue sources'!#REF!</definedName>
    <definedName name="Sources_of_revenues__other_than_sale_of_energy">'[2]Other revenue sources'!#REF!</definedName>
    <definedName name="Statement_of_Fixed_Assets_and_Depreciation" localSheetId="2">'[2]Depreciation Schedule'!#REF!</definedName>
    <definedName name="Statement_of_Fixed_Assets_and_Depreciation">'[2]Depreciation Schedule'!#REF!</definedName>
    <definedName name="Tariff" localSheetId="13">#REF!</definedName>
    <definedName name="Tariff" localSheetId="12">#REF!</definedName>
    <definedName name="Tariff" localSheetId="2">#REF!</definedName>
    <definedName name="Tariff">#REF!</definedName>
    <definedName name="TarrGrowth" localSheetId="13">#REF!</definedName>
    <definedName name="TarrGrowth" localSheetId="12">#REF!</definedName>
    <definedName name="TarrGrowth" localSheetId="2">#REF!</definedName>
    <definedName name="TarrGrowth">#REF!</definedName>
    <definedName name="wqe" localSheetId="2">'[1]Other revenue sources'!#REF!</definedName>
    <definedName name="wqe">'[1]Other revenue sources'!#REF!</definedName>
    <definedName name="xx" localSheetId="13">#REF!</definedName>
    <definedName name="xx" localSheetId="12">#REF!</definedName>
    <definedName name="xx" localSheetId="2">#REF!</definedName>
    <definedName name="xx">#REF!</definedName>
    <definedName name="xyz" localSheetId="2">'[5]Consumer Data &gt;100kVA'!#REF!</definedName>
    <definedName name="xyz">'[5]Consumer Data &gt;100kVA'!#REF!</definedName>
  </definedNames>
  <calcPr calcId="124519"/>
</workbook>
</file>

<file path=xl/calcChain.xml><?xml version="1.0" encoding="utf-8"?>
<calcChain xmlns="http://schemas.openxmlformats.org/spreadsheetml/2006/main">
  <c r="N67" i="16"/>
  <c r="N66"/>
  <c r="N65"/>
  <c r="N64"/>
  <c r="N63"/>
  <c r="N62"/>
  <c r="N61"/>
  <c r="N60"/>
  <c r="N59"/>
  <c r="N58"/>
  <c r="N57"/>
  <c r="N56"/>
  <c r="N55"/>
  <c r="N54"/>
  <c r="M53"/>
  <c r="L53"/>
  <c r="K53"/>
  <c r="J53"/>
  <c r="I53"/>
  <c r="H53"/>
  <c r="G53"/>
  <c r="F53"/>
  <c r="E53"/>
  <c r="D53"/>
  <c r="C53"/>
  <c r="B53"/>
  <c r="N52"/>
  <c r="N50"/>
  <c r="N53" s="1"/>
  <c r="N49"/>
  <c r="M48"/>
  <c r="L48"/>
  <c r="K48"/>
  <c r="J48"/>
  <c r="I48"/>
  <c r="H48"/>
  <c r="G47"/>
  <c r="G48" s="1"/>
  <c r="F47"/>
  <c r="F48" s="1"/>
  <c r="E47"/>
  <c r="E48" s="1"/>
  <c r="D47"/>
  <c r="D48" s="1"/>
  <c r="C47"/>
  <c r="C48" s="1"/>
  <c r="B47"/>
  <c r="N47" s="1"/>
  <c r="N48" s="1"/>
  <c r="N46"/>
  <c r="N45"/>
  <c r="N43"/>
  <c r="N42"/>
  <c r="N41"/>
  <c r="N40"/>
  <c r="N39"/>
  <c r="N38"/>
  <c r="N37"/>
  <c r="N36"/>
  <c r="N35"/>
  <c r="N34"/>
  <c r="H34"/>
  <c r="N33"/>
  <c r="C33"/>
  <c r="N32"/>
  <c r="C32"/>
  <c r="N31"/>
  <c r="N29"/>
  <c r="M28"/>
  <c r="M30" s="1"/>
  <c r="L28"/>
  <c r="L30" s="1"/>
  <c r="K28"/>
  <c r="K30" s="1"/>
  <c r="J28"/>
  <c r="J30" s="1"/>
  <c r="I28"/>
  <c r="I30" s="1"/>
  <c r="G28"/>
  <c r="G30" s="1"/>
  <c r="D28"/>
  <c r="D30" s="1"/>
  <c r="B28"/>
  <c r="B30" s="1"/>
  <c r="H27"/>
  <c r="H28" s="1"/>
  <c r="H30" s="1"/>
  <c r="F27"/>
  <c r="F28" s="1"/>
  <c r="F30" s="1"/>
  <c r="E27"/>
  <c r="E28" s="1"/>
  <c r="E30" s="1"/>
  <c r="C27"/>
  <c r="C28" s="1"/>
  <c r="C30" s="1"/>
  <c r="N26"/>
  <c r="N25"/>
  <c r="N24"/>
  <c r="N23"/>
  <c r="M21"/>
  <c r="L21"/>
  <c r="K21"/>
  <c r="I21"/>
  <c r="N20"/>
  <c r="N19"/>
  <c r="N18"/>
  <c r="F17"/>
  <c r="N17" s="1"/>
  <c r="H16"/>
  <c r="H21" s="1"/>
  <c r="G16"/>
  <c r="G21" s="1"/>
  <c r="F16"/>
  <c r="F21" s="1"/>
  <c r="E16"/>
  <c r="E21" s="1"/>
  <c r="D16"/>
  <c r="D21" s="1"/>
  <c r="C16"/>
  <c r="C21" s="1"/>
  <c r="B16"/>
  <c r="B21" s="1"/>
  <c r="M15"/>
  <c r="L15"/>
  <c r="K15"/>
  <c r="J15"/>
  <c r="I15"/>
  <c r="H15"/>
  <c r="G15"/>
  <c r="F15"/>
  <c r="E15"/>
  <c r="D15"/>
  <c r="C15"/>
  <c r="B15"/>
  <c r="N15" s="1"/>
  <c r="N14"/>
  <c r="N13"/>
  <c r="N12"/>
  <c r="M11"/>
  <c r="M22" s="1"/>
  <c r="L11"/>
  <c r="L22" s="1"/>
  <c r="K11"/>
  <c r="K22" s="1"/>
  <c r="J11"/>
  <c r="J22" s="1"/>
  <c r="I11"/>
  <c r="I22" s="1"/>
  <c r="H11"/>
  <c r="G11"/>
  <c r="G22" s="1"/>
  <c r="F11"/>
  <c r="E11"/>
  <c r="E22" s="1"/>
  <c r="D11"/>
  <c r="C11"/>
  <c r="C22" s="1"/>
  <c r="B11"/>
  <c r="N10"/>
  <c r="N9"/>
  <c r="N8"/>
  <c r="N7"/>
  <c r="N6"/>
  <c r="N5"/>
  <c r="N4"/>
  <c r="N3"/>
  <c r="B22" l="1"/>
  <c r="D22"/>
  <c r="F22"/>
  <c r="H22"/>
  <c r="N30"/>
  <c r="N11"/>
  <c r="N16"/>
  <c r="N21" s="1"/>
  <c r="B48"/>
  <c r="N27"/>
  <c r="N28" s="1"/>
  <c r="N22" l="1"/>
  <c r="N67" i="15"/>
  <c r="N66"/>
  <c r="N65"/>
  <c r="N64"/>
  <c r="N63"/>
  <c r="N62"/>
  <c r="N61"/>
  <c r="N60"/>
  <c r="N59"/>
  <c r="N58"/>
  <c r="N57"/>
  <c r="N56"/>
  <c r="N55"/>
  <c r="N54"/>
  <c r="M53"/>
  <c r="L53"/>
  <c r="K53"/>
  <c r="J53"/>
  <c r="I53"/>
  <c r="H53"/>
  <c r="G53"/>
  <c r="F53"/>
  <c r="E53"/>
  <c r="D53"/>
  <c r="C53"/>
  <c r="B53"/>
  <c r="N52"/>
  <c r="N50"/>
  <c r="N53" s="1"/>
  <c r="N49"/>
  <c r="M48"/>
  <c r="L48"/>
  <c r="K48"/>
  <c r="J48"/>
  <c r="I48"/>
  <c r="H48"/>
  <c r="G48"/>
  <c r="E48"/>
  <c r="C48"/>
  <c r="G47"/>
  <c r="F47"/>
  <c r="F48" s="1"/>
  <c r="E47"/>
  <c r="D47"/>
  <c r="D48" s="1"/>
  <c r="C47"/>
  <c r="B47"/>
  <c r="N47" s="1"/>
  <c r="N48" s="1"/>
  <c r="N46"/>
  <c r="N45"/>
  <c r="N43"/>
  <c r="N42"/>
  <c r="N41"/>
  <c r="N40"/>
  <c r="N39"/>
  <c r="N38"/>
  <c r="N37"/>
  <c r="N36"/>
  <c r="N35"/>
  <c r="N34"/>
  <c r="F34"/>
  <c r="N33"/>
  <c r="F33"/>
  <c r="N32"/>
  <c r="F32"/>
  <c r="N31"/>
  <c r="J29"/>
  <c r="C29"/>
  <c r="N29" s="1"/>
  <c r="N28"/>
  <c r="N26"/>
  <c r="M25"/>
  <c r="M27" s="1"/>
  <c r="M30" s="1"/>
  <c r="L25"/>
  <c r="L27" s="1"/>
  <c r="L30" s="1"/>
  <c r="K25"/>
  <c r="K27" s="1"/>
  <c r="K30" s="1"/>
  <c r="I25"/>
  <c r="I27" s="1"/>
  <c r="I30" s="1"/>
  <c r="H25"/>
  <c r="H27" s="1"/>
  <c r="H30" s="1"/>
  <c r="G25"/>
  <c r="G27" s="1"/>
  <c r="G30" s="1"/>
  <c r="F25"/>
  <c r="F27" s="1"/>
  <c r="F30" s="1"/>
  <c r="E25"/>
  <c r="E27" s="1"/>
  <c r="E30" s="1"/>
  <c r="D25"/>
  <c r="D27" s="1"/>
  <c r="D30" s="1"/>
  <c r="B25"/>
  <c r="B27" s="1"/>
  <c r="B30" s="1"/>
  <c r="J24"/>
  <c r="J25" s="1"/>
  <c r="J27" s="1"/>
  <c r="J30" s="1"/>
  <c r="C24"/>
  <c r="C25" s="1"/>
  <c r="C27" s="1"/>
  <c r="C30" s="1"/>
  <c r="N23"/>
  <c r="N22"/>
  <c r="M20"/>
  <c r="L20"/>
  <c r="K20"/>
  <c r="I20"/>
  <c r="H20"/>
  <c r="G20"/>
  <c r="F20"/>
  <c r="E20"/>
  <c r="D20"/>
  <c r="C20"/>
  <c r="B20"/>
  <c r="N19"/>
  <c r="N18"/>
  <c r="N17"/>
  <c r="N16"/>
  <c r="N15"/>
  <c r="N20" s="1"/>
  <c r="M14"/>
  <c r="L14"/>
  <c r="K14"/>
  <c r="J14"/>
  <c r="I14"/>
  <c r="H14"/>
  <c r="F13"/>
  <c r="N13" s="1"/>
  <c r="N12"/>
  <c r="G11"/>
  <c r="G14" s="1"/>
  <c r="F11"/>
  <c r="F14" s="1"/>
  <c r="E11"/>
  <c r="E14" s="1"/>
  <c r="D11"/>
  <c r="D14" s="1"/>
  <c r="C11"/>
  <c r="C14" s="1"/>
  <c r="B11"/>
  <c r="B14" s="1"/>
  <c r="N14" s="1"/>
  <c r="N9"/>
  <c r="M8"/>
  <c r="M10" s="1"/>
  <c r="M21" s="1"/>
  <c r="L8"/>
  <c r="L10" s="1"/>
  <c r="L21" s="1"/>
  <c r="K8"/>
  <c r="K10" s="1"/>
  <c r="K21" s="1"/>
  <c r="J8"/>
  <c r="I8"/>
  <c r="I10" s="1"/>
  <c r="I21" s="1"/>
  <c r="H8"/>
  <c r="H10" s="1"/>
  <c r="H21" s="1"/>
  <c r="G8"/>
  <c r="G10" s="1"/>
  <c r="G21" s="1"/>
  <c r="F8"/>
  <c r="F10" s="1"/>
  <c r="F21" s="1"/>
  <c r="E8"/>
  <c r="E10" s="1"/>
  <c r="E21" s="1"/>
  <c r="D8"/>
  <c r="D10" s="1"/>
  <c r="D21" s="1"/>
  <c r="C8"/>
  <c r="B8"/>
  <c r="B10" s="1"/>
  <c r="B21" s="1"/>
  <c r="N7"/>
  <c r="N6"/>
  <c r="N5"/>
  <c r="J4"/>
  <c r="J10" s="1"/>
  <c r="J21" s="1"/>
  <c r="C4"/>
  <c r="C10" s="1"/>
  <c r="C21" s="1"/>
  <c r="N3"/>
  <c r="N4" l="1"/>
  <c r="N10" s="1"/>
  <c r="N21" s="1"/>
  <c r="N8"/>
  <c r="N24"/>
  <c r="N25" s="1"/>
  <c r="N27" s="1"/>
  <c r="N30" s="1"/>
  <c r="B48"/>
  <c r="N11"/>
  <c r="N21" i="13"/>
  <c r="N22" s="1"/>
  <c r="M21"/>
  <c r="M22" s="1"/>
  <c r="L21"/>
  <c r="L22" s="1"/>
  <c r="K21"/>
  <c r="K22" s="1"/>
  <c r="J21"/>
  <c r="G21"/>
  <c r="F21"/>
  <c r="C21"/>
  <c r="E19"/>
  <c r="E21" s="1"/>
  <c r="D19"/>
  <c r="D21" s="1"/>
  <c r="O18"/>
  <c r="O17"/>
  <c r="O16"/>
  <c r="I15"/>
  <c r="I21" s="1"/>
  <c r="H15"/>
  <c r="H21" s="1"/>
  <c r="O12"/>
  <c r="O11"/>
  <c r="O10"/>
  <c r="C9"/>
  <c r="C13" s="1"/>
  <c r="C22" s="1"/>
  <c r="D9" s="1"/>
  <c r="D13" s="1"/>
  <c r="D22" s="1"/>
  <c r="E9" s="1"/>
  <c r="E13" s="1"/>
  <c r="E22" s="1"/>
  <c r="F9" s="1"/>
  <c r="F13" s="1"/>
  <c r="F22" s="1"/>
  <c r="G9" s="1"/>
  <c r="G13" s="1"/>
  <c r="G22" s="1"/>
  <c r="H9" s="1"/>
  <c r="H13" s="1"/>
  <c r="H22" s="1"/>
  <c r="I9" s="1"/>
  <c r="I13" s="1"/>
  <c r="I22" s="1"/>
  <c r="J9" s="1"/>
  <c r="J13" s="1"/>
  <c r="J22" s="1"/>
  <c r="N22" i="12"/>
  <c r="M22"/>
  <c r="L22"/>
  <c r="K22"/>
  <c r="J22"/>
  <c r="I22"/>
  <c r="H22"/>
  <c r="G22"/>
  <c r="F22"/>
  <c r="D22"/>
  <c r="C22"/>
  <c r="O22" s="1"/>
  <c r="E20"/>
  <c r="E22" s="1"/>
  <c r="O19"/>
  <c r="O18"/>
  <c r="O17"/>
  <c r="O16"/>
  <c r="C14"/>
  <c r="C23" s="1"/>
  <c r="D10" s="1"/>
  <c r="D14" s="1"/>
  <c r="D23" s="1"/>
  <c r="E10" s="1"/>
  <c r="E14" s="1"/>
  <c r="E23" s="1"/>
  <c r="F10" s="1"/>
  <c r="F14" s="1"/>
  <c r="F23" s="1"/>
  <c r="G10" s="1"/>
  <c r="G14" s="1"/>
  <c r="G23" s="1"/>
  <c r="H10" s="1"/>
  <c r="H14" s="1"/>
  <c r="H23" s="1"/>
  <c r="I10" s="1"/>
  <c r="I14" s="1"/>
  <c r="I23" s="1"/>
  <c r="J10" s="1"/>
  <c r="J14" s="1"/>
  <c r="J23" s="1"/>
  <c r="K10" s="1"/>
  <c r="K14" s="1"/>
  <c r="K23" s="1"/>
  <c r="L10" s="1"/>
  <c r="L14" s="1"/>
  <c r="L23" s="1"/>
  <c r="M10" s="1"/>
  <c r="M14" s="1"/>
  <c r="M23" s="1"/>
  <c r="N10" s="1"/>
  <c r="N14" s="1"/>
  <c r="N23" s="1"/>
  <c r="O13"/>
  <c r="O12"/>
  <c r="O11"/>
  <c r="O10"/>
  <c r="O14" s="1"/>
  <c r="O23" s="1"/>
  <c r="C13" i="11"/>
  <c r="C14" s="1"/>
  <c r="B13"/>
  <c r="B14" s="1"/>
  <c r="O21" i="13" l="1"/>
  <c r="O15"/>
  <c r="O19"/>
  <c r="O9"/>
  <c r="O13" s="1"/>
  <c r="O22" s="1"/>
  <c r="O20" i="12"/>
  <c r="K68" i="10" l="1"/>
  <c r="M60"/>
  <c r="L60"/>
  <c r="I60"/>
  <c r="H60"/>
  <c r="G60"/>
  <c r="F60"/>
  <c r="E60"/>
  <c r="D60"/>
  <c r="C60"/>
  <c r="K58"/>
  <c r="J58"/>
  <c r="K56"/>
  <c r="J56"/>
  <c r="J55"/>
  <c r="K55" s="1"/>
  <c r="K54"/>
  <c r="J54"/>
  <c r="J53"/>
  <c r="K53" s="1"/>
  <c r="K52"/>
  <c r="J52"/>
  <c r="J60" s="1"/>
  <c r="K60" s="1"/>
  <c r="M50"/>
  <c r="L50"/>
  <c r="I50"/>
  <c r="H50"/>
  <c r="G50"/>
  <c r="F50"/>
  <c r="E50"/>
  <c r="D50"/>
  <c r="C50"/>
  <c r="J48"/>
  <c r="K48" s="1"/>
  <c r="K45"/>
  <c r="J45"/>
  <c r="J44"/>
  <c r="K44" s="1"/>
  <c r="K43"/>
  <c r="J43"/>
  <c r="K41"/>
  <c r="J41"/>
  <c r="K39"/>
  <c r="J39"/>
  <c r="J38"/>
  <c r="K38" s="1"/>
  <c r="K37"/>
  <c r="J37"/>
  <c r="A37"/>
  <c r="A38" s="1"/>
  <c r="A39" s="1"/>
  <c r="A40" s="1"/>
  <c r="A41" s="1"/>
  <c r="A42" s="1"/>
  <c r="A43" s="1"/>
  <c r="A44" s="1"/>
  <c r="A45" s="1"/>
  <c r="A46" s="1"/>
  <c r="A47" s="1"/>
  <c r="A48" s="1"/>
  <c r="A49" s="1"/>
  <c r="A52" s="1"/>
  <c r="A53" s="1"/>
  <c r="A54" s="1"/>
  <c r="A55" s="1"/>
  <c r="A56" s="1"/>
  <c r="A57" s="1"/>
  <c r="A58" s="1"/>
  <c r="A59" s="1"/>
  <c r="A36"/>
  <c r="K35"/>
  <c r="J35"/>
  <c r="J50" s="1"/>
  <c r="K50" s="1"/>
  <c r="K29"/>
  <c r="J29"/>
  <c r="J28"/>
  <c r="K28" s="1"/>
  <c r="K27"/>
  <c r="J27"/>
  <c r="J26"/>
  <c r="K26" s="1"/>
  <c r="J25"/>
  <c r="K25" s="1"/>
  <c r="J24"/>
  <c r="K24" s="1"/>
  <c r="J23"/>
  <c r="K23" s="1"/>
  <c r="A23"/>
  <c r="A24" s="1"/>
  <c r="A25" s="1"/>
  <c r="A26" s="1"/>
  <c r="A27" s="1"/>
  <c r="A28" s="1"/>
  <c r="A29" s="1"/>
  <c r="A30" s="1"/>
  <c r="A31" s="1"/>
  <c r="A32" s="1"/>
  <c r="J22"/>
  <c r="K22" s="1"/>
  <c r="M21"/>
  <c r="L21"/>
  <c r="I21"/>
  <c r="H21"/>
  <c r="G21"/>
  <c r="F21"/>
  <c r="E21"/>
  <c r="D21"/>
  <c r="C21"/>
  <c r="J20"/>
  <c r="K20" s="1"/>
  <c r="J19"/>
  <c r="K19" s="1"/>
  <c r="J18"/>
  <c r="K18" s="1"/>
  <c r="J17"/>
  <c r="J21" s="1"/>
  <c r="K21" s="1"/>
  <c r="M16"/>
  <c r="M33" s="1"/>
  <c r="M62" s="1"/>
  <c r="L16"/>
  <c r="L33" s="1"/>
  <c r="L62" s="1"/>
  <c r="I16"/>
  <c r="I33" s="1"/>
  <c r="I62" s="1"/>
  <c r="H16"/>
  <c r="H33" s="1"/>
  <c r="H62" s="1"/>
  <c r="G16"/>
  <c r="G33" s="1"/>
  <c r="G62" s="1"/>
  <c r="F16"/>
  <c r="F33" s="1"/>
  <c r="F62" s="1"/>
  <c r="E16"/>
  <c r="E33" s="1"/>
  <c r="E62" s="1"/>
  <c r="D16"/>
  <c r="D33" s="1"/>
  <c r="D62" s="1"/>
  <c r="C16"/>
  <c r="C33" s="1"/>
  <c r="C62" s="1"/>
  <c r="J15"/>
  <c r="K15" s="1"/>
  <c r="J14"/>
  <c r="K14" s="1"/>
  <c r="J13"/>
  <c r="K13" s="1"/>
  <c r="J12"/>
  <c r="K12" s="1"/>
  <c r="J11"/>
  <c r="K11" s="1"/>
  <c r="J10"/>
  <c r="J16" s="1"/>
  <c r="J6"/>
  <c r="K6" s="1"/>
  <c r="J33" l="1"/>
  <c r="K16"/>
  <c r="K17"/>
  <c r="K10"/>
  <c r="J62" l="1"/>
  <c r="K62" s="1"/>
  <c r="K33"/>
  <c r="M16" i="9" l="1"/>
  <c r="I16"/>
  <c r="E16"/>
  <c r="N14"/>
  <c r="K16"/>
  <c r="J16"/>
  <c r="C16"/>
  <c r="N13"/>
  <c r="H16"/>
  <c r="F16"/>
  <c r="D16"/>
  <c r="L16"/>
  <c r="G16"/>
  <c r="M8"/>
  <c r="L8"/>
  <c r="K8"/>
  <c r="J8"/>
  <c r="I8"/>
  <c r="H8"/>
  <c r="G8"/>
  <c r="F8"/>
  <c r="E8"/>
  <c r="D8"/>
  <c r="C8"/>
  <c r="B8"/>
  <c r="N8" s="1"/>
  <c r="N7"/>
  <c r="N6"/>
  <c r="N5"/>
  <c r="E4" i="7"/>
  <c r="I4"/>
  <c r="E5"/>
  <c r="I5"/>
  <c r="D7"/>
  <c r="E7"/>
  <c r="I13"/>
  <c r="I14"/>
  <c r="E15"/>
  <c r="I15"/>
  <c r="E16"/>
  <c r="I16"/>
  <c r="I17"/>
  <c r="I18"/>
  <c r="E19"/>
  <c r="I19"/>
  <c r="E20"/>
  <c r="I20"/>
  <c r="D22"/>
  <c r="E22"/>
  <c r="I28"/>
  <c r="I29"/>
  <c r="I30"/>
  <c r="I31"/>
  <c r="I32"/>
  <c r="I33"/>
  <c r="I34"/>
  <c r="I35"/>
  <c r="E36"/>
  <c r="I36"/>
  <c r="I37"/>
  <c r="E38"/>
  <c r="I38"/>
  <c r="E39"/>
  <c r="I39"/>
  <c r="E40"/>
  <c r="I40"/>
  <c r="E41"/>
  <c r="I41"/>
  <c r="E42"/>
  <c r="I42"/>
  <c r="D43"/>
  <c r="I43" s="1"/>
  <c r="I44"/>
  <c r="E45"/>
  <c r="I45"/>
  <c r="E46"/>
  <c r="I46"/>
  <c r="I47"/>
  <c r="I48"/>
  <c r="I49"/>
  <c r="E50"/>
  <c r="I50"/>
  <c r="E51"/>
  <c r="I51"/>
  <c r="I52"/>
  <c r="E53"/>
  <c r="I53"/>
  <c r="E54"/>
  <c r="I54"/>
  <c r="D55"/>
  <c r="D58" s="1"/>
  <c r="I62"/>
  <c r="I63"/>
  <c r="E64"/>
  <c r="I64"/>
  <c r="I65"/>
  <c r="I66"/>
  <c r="E67"/>
  <c r="I67"/>
  <c r="E68"/>
  <c r="I68"/>
  <c r="I69"/>
  <c r="E70"/>
  <c r="I70"/>
  <c r="E71"/>
  <c r="I71"/>
  <c r="E72"/>
  <c r="I72"/>
  <c r="E73"/>
  <c r="I73"/>
  <c r="E74"/>
  <c r="I74"/>
  <c r="E75"/>
  <c r="I75"/>
  <c r="D76"/>
  <c r="I76" s="1"/>
  <c r="E76"/>
  <c r="I77"/>
  <c r="E78"/>
  <c r="I78"/>
  <c r="E79"/>
  <c r="I79"/>
  <c r="E80"/>
  <c r="I80"/>
  <c r="E81"/>
  <c r="I81"/>
  <c r="I82"/>
  <c r="D83"/>
  <c r="E83" s="1"/>
  <c r="E84"/>
  <c r="E85"/>
  <c r="E86"/>
  <c r="E87"/>
  <c r="E88"/>
  <c r="E89"/>
  <c r="E90"/>
  <c r="E91"/>
  <c r="E92"/>
  <c r="I93"/>
  <c r="E94"/>
  <c r="I94"/>
  <c r="E95"/>
  <c r="I95"/>
  <c r="E96"/>
  <c r="I96"/>
  <c r="E97"/>
  <c r="I97"/>
  <c r="E98"/>
  <c r="I98"/>
  <c r="E99"/>
  <c r="I99"/>
  <c r="D100"/>
  <c r="D102" s="1"/>
  <c r="H93" i="6"/>
  <c r="H91"/>
  <c r="D91"/>
  <c r="C90"/>
  <c r="D90" s="1"/>
  <c r="H89"/>
  <c r="D89"/>
  <c r="H88"/>
  <c r="D88"/>
  <c r="H87"/>
  <c r="D87"/>
  <c r="H86"/>
  <c r="D86"/>
  <c r="H85"/>
  <c r="D85"/>
  <c r="H84"/>
  <c r="H83"/>
  <c r="D83"/>
  <c r="H82"/>
  <c r="D82"/>
  <c r="H81"/>
  <c r="D81"/>
  <c r="H80"/>
  <c r="D80"/>
  <c r="H79"/>
  <c r="C78"/>
  <c r="D78" s="1"/>
  <c r="H77"/>
  <c r="D77"/>
  <c r="H76"/>
  <c r="D76"/>
  <c r="H75"/>
  <c r="D75"/>
  <c r="H74"/>
  <c r="D74"/>
  <c r="H73"/>
  <c r="D73"/>
  <c r="H72"/>
  <c r="D72"/>
  <c r="H71"/>
  <c r="H70"/>
  <c r="D70"/>
  <c r="H69"/>
  <c r="D69"/>
  <c r="H68"/>
  <c r="H67"/>
  <c r="H66"/>
  <c r="D66"/>
  <c r="H65"/>
  <c r="H64"/>
  <c r="H56"/>
  <c r="H54"/>
  <c r="F54"/>
  <c r="D54"/>
  <c r="H53"/>
  <c r="F53"/>
  <c r="D53"/>
  <c r="C53"/>
  <c r="H52"/>
  <c r="D52"/>
  <c r="H51"/>
  <c r="D51"/>
  <c r="H50"/>
  <c r="D50"/>
  <c r="H49"/>
  <c r="D49"/>
  <c r="H48"/>
  <c r="H47"/>
  <c r="H46"/>
  <c r="D46"/>
  <c r="H45"/>
  <c r="D45"/>
  <c r="H44"/>
  <c r="C43"/>
  <c r="C55" s="1"/>
  <c r="C58" s="1"/>
  <c r="H42"/>
  <c r="D42"/>
  <c r="H41"/>
  <c r="D41"/>
  <c r="H40"/>
  <c r="D40"/>
  <c r="H39"/>
  <c r="D39"/>
  <c r="H38"/>
  <c r="D38"/>
  <c r="H37"/>
  <c r="H36"/>
  <c r="D36"/>
  <c r="H35"/>
  <c r="H34"/>
  <c r="D34"/>
  <c r="H33"/>
  <c r="H32"/>
  <c r="H31"/>
  <c r="H30"/>
  <c r="H29"/>
  <c r="H28"/>
  <c r="H27"/>
  <c r="D21"/>
  <c r="D20"/>
  <c r="C20"/>
  <c r="H20" s="1"/>
  <c r="H19"/>
  <c r="D19"/>
  <c r="H18"/>
  <c r="D18"/>
  <c r="D16"/>
  <c r="D12"/>
  <c r="C7"/>
  <c r="H5"/>
  <c r="H4"/>
  <c r="D4"/>
  <c r="D7" s="1"/>
  <c r="B5" i="2"/>
  <c r="J42" i="1"/>
  <c r="I42"/>
  <c r="H42"/>
  <c r="G42"/>
  <c r="F42"/>
  <c r="E42"/>
  <c r="D42"/>
  <c r="C42"/>
  <c r="B42"/>
  <c r="J39"/>
  <c r="I39"/>
  <c r="H39"/>
  <c r="G39"/>
  <c r="F39"/>
  <c r="E39"/>
  <c r="D39"/>
  <c r="C39"/>
  <c r="B39"/>
  <c r="B35"/>
  <c r="B34"/>
  <c r="B33"/>
  <c r="B32"/>
  <c r="B30"/>
  <c r="B29"/>
  <c r="B27"/>
  <c r="B26"/>
  <c r="I36"/>
  <c r="H36"/>
  <c r="G36"/>
  <c r="F36"/>
  <c r="E36"/>
  <c r="D36"/>
  <c r="C36"/>
  <c r="B23"/>
  <c r="B22"/>
  <c r="B21"/>
  <c r="J24"/>
  <c r="I24"/>
  <c r="H24"/>
  <c r="G24"/>
  <c r="F24"/>
  <c r="E24"/>
  <c r="D24"/>
  <c r="C24"/>
  <c r="B17"/>
  <c r="B15"/>
  <c r="F19"/>
  <c r="B12"/>
  <c r="B11"/>
  <c r="J13"/>
  <c r="I13"/>
  <c r="H13"/>
  <c r="G13"/>
  <c r="F13"/>
  <c r="E13"/>
  <c r="D13"/>
  <c r="B7"/>
  <c r="B6"/>
  <c r="E8"/>
  <c r="C8"/>
  <c r="B5"/>
  <c r="D8"/>
  <c r="C31"/>
  <c r="B31" s="1"/>
  <c r="J28"/>
  <c r="B28" s="1"/>
  <c r="I28"/>
  <c r="E18"/>
  <c r="B18" s="1"/>
  <c r="N15" i="9" l="1"/>
  <c r="B16"/>
  <c r="N16" s="1"/>
  <c r="E100" i="7"/>
  <c r="E102" s="1"/>
  <c r="E43"/>
  <c r="E55" s="1"/>
  <c r="E58" s="1"/>
  <c r="D92" i="6"/>
  <c r="D94" s="1"/>
  <c r="D55"/>
  <c r="D58" s="1"/>
  <c r="C21"/>
  <c r="H78"/>
  <c r="C92"/>
  <c r="C94" s="1"/>
  <c r="H43"/>
  <c r="D43"/>
  <c r="B36" i="1"/>
  <c r="J36"/>
  <c r="B24"/>
  <c r="B8"/>
  <c r="G8"/>
  <c r="F8"/>
  <c r="F40" s="1"/>
  <c r="F43" s="1"/>
  <c r="H8" l="1"/>
  <c r="J8" l="1"/>
  <c r="I8"/>
  <c r="J16" l="1"/>
  <c r="J19" s="1"/>
  <c r="J40" s="1"/>
  <c r="J43" s="1"/>
  <c r="I16"/>
  <c r="I19" s="1"/>
  <c r="I40" s="1"/>
  <c r="I43" s="1"/>
  <c r="H16"/>
  <c r="H19" s="1"/>
  <c r="H40" s="1"/>
  <c r="H43" s="1"/>
  <c r="G16"/>
  <c r="G19" s="1"/>
  <c r="G40" s="1"/>
  <c r="G43" s="1"/>
  <c r="E16" l="1"/>
  <c r="E19" s="1"/>
  <c r="E40" s="1"/>
  <c r="E43" s="1"/>
  <c r="D16"/>
  <c r="D19" s="1"/>
  <c r="D40" s="1"/>
  <c r="D43" s="1"/>
  <c r="C16"/>
  <c r="C10"/>
  <c r="C19" l="1"/>
  <c r="B16"/>
  <c r="B19" s="1"/>
  <c r="B40" s="1"/>
  <c r="B43" s="1"/>
  <c r="B10"/>
  <c r="B13" s="1"/>
  <c r="C13"/>
  <c r="C40" l="1"/>
  <c r="C43" s="1"/>
</calcChain>
</file>

<file path=xl/sharedStrings.xml><?xml version="1.0" encoding="utf-8"?>
<sst xmlns="http://schemas.openxmlformats.org/spreadsheetml/2006/main" count="1823" uniqueCount="710">
  <si>
    <t>PROPERTY RELATED EXPENSES</t>
  </si>
  <si>
    <t>Licence Fees</t>
  </si>
  <si>
    <t>Rent, Rates &amp; Cess</t>
  </si>
  <si>
    <t>Insurance</t>
  </si>
  <si>
    <t>Sub total :</t>
  </si>
  <si>
    <t>COMMUNICATION</t>
  </si>
  <si>
    <t>Telephone &amp; Trunk Call</t>
  </si>
  <si>
    <t>Postage &amp; Telegram</t>
  </si>
  <si>
    <t>Courier Charges</t>
  </si>
  <si>
    <t>PROFESSIONAL CHARGES</t>
  </si>
  <si>
    <t xml:space="preserve">Legal expenses </t>
  </si>
  <si>
    <t>Consultancy charges</t>
  </si>
  <si>
    <t>Micro privatisation/Rural franchise/Input franchise</t>
  </si>
  <si>
    <t>Audit fees</t>
  </si>
  <si>
    <t>CONVEYANCE &amp; TRAVELLING</t>
  </si>
  <si>
    <t>Conveyance expenses</t>
  </si>
  <si>
    <t>Travelling expenses</t>
  </si>
  <si>
    <t>Hire charges of vehicle</t>
  </si>
  <si>
    <t>Others</t>
  </si>
  <si>
    <t>OTHER EXPENSES</t>
  </si>
  <si>
    <t>Fees &amp; Subscription</t>
  </si>
  <si>
    <t>Books &amp; Periodicals</t>
  </si>
  <si>
    <t>Printing &amp; Stationery</t>
  </si>
  <si>
    <t>Advertisement</t>
  </si>
  <si>
    <t>Meeting Expenses</t>
  </si>
  <si>
    <t>Watch &amp; Ward</t>
  </si>
  <si>
    <t>Miscellaneous</t>
  </si>
  <si>
    <t>Spot Billing &amp; Billing Expenses</t>
  </si>
  <si>
    <t>Disconnection Squad Expenses</t>
  </si>
  <si>
    <t>Training</t>
  </si>
  <si>
    <t>MATERIAL RELATED EXPENSES</t>
  </si>
  <si>
    <t>TOTAL</t>
  </si>
  <si>
    <t>ADDITIONAL COST</t>
  </si>
  <si>
    <t>PARTICULARS</t>
  </si>
  <si>
    <t>Rs. In Lakhs</t>
  </si>
  <si>
    <t>FY 2016-17 (upto Nov'16)</t>
  </si>
  <si>
    <t>Particulars</t>
  </si>
  <si>
    <t>Repairs &amp; Maintenance excluding materials purchases for stores</t>
  </si>
  <si>
    <t>NESCO EMPLOYEES' REHABILITATION  FUND TRUST
JANUGANJ,BALASORE-756019,ORISSA</t>
  </si>
  <si>
    <t>Schedules of Investment in Bond &amp; Securities of Trust as on 31-03-2016</t>
  </si>
  <si>
    <t>Sl.No</t>
  </si>
  <si>
    <t>Particulars Of Bond /Securities</t>
  </si>
  <si>
    <t>Face Value</t>
  </si>
  <si>
    <t xml:space="preserve">      COST</t>
  </si>
  <si>
    <t>Date of Purchase/Transfer</t>
  </si>
  <si>
    <t>Date of Allotment</t>
  </si>
  <si>
    <t>Rate of Interest</t>
  </si>
  <si>
    <t>Yearly Interest Amount</t>
  </si>
  <si>
    <t>Interest Receivable</t>
  </si>
  <si>
    <t>Interest Receivable Date</t>
  </si>
  <si>
    <t>Date of Closing</t>
  </si>
  <si>
    <t>9.52% PFC LTD. 2017 (02/05/2017)</t>
  </si>
  <si>
    <t>Yearly</t>
  </si>
  <si>
    <t>2nd May</t>
  </si>
  <si>
    <t>9.20% GOI 2030</t>
  </si>
  <si>
    <t>Half Yearly</t>
  </si>
  <si>
    <t>30th Sept. &amp; 30th March</t>
  </si>
  <si>
    <t>NESCO EMPLOYEES' GRATUITY FUND TRUST
JANUGANJ,BALASORE-756019.ORISSA</t>
  </si>
  <si>
    <t>Cost</t>
  </si>
  <si>
    <t>Date of Purchase</t>
  </si>
  <si>
    <t>Rate of 
Interest</t>
  </si>
  <si>
    <t>7.95% GOI Stock,2032</t>
  </si>
  <si>
    <t>28th Aug &amp; 28th Feb</t>
  </si>
  <si>
    <t>6.30% GOI 2023</t>
  </si>
  <si>
    <t>09th April &amp; 9th Oct</t>
  </si>
  <si>
    <t>8.15 % GOI FCI Spl. Bond 2022</t>
  </si>
  <si>
    <t>16th Apr &amp; 16th Oct</t>
  </si>
  <si>
    <t>9.05 % HUDCO Bond-Series 02 (FY: 2006-07)</t>
  </si>
  <si>
    <t>1st November, Upto 31st oct.</t>
  </si>
  <si>
    <t>11.25% PFC BOND 2018</t>
  </si>
  <si>
    <t>Annual</t>
  </si>
  <si>
    <t>28th nov.</t>
  </si>
  <si>
    <t>7.83% GOI 2018</t>
  </si>
  <si>
    <t>11th Oct. &amp; 11th April</t>
  </si>
  <si>
    <t>10.40% VIJAYA BANK PERPETUAL BONDS</t>
  </si>
  <si>
    <t>31st march</t>
  </si>
  <si>
    <t>9.29% MP SDL 2023</t>
  </si>
  <si>
    <t>9th April &amp; 9th October</t>
  </si>
  <si>
    <t>7.90% AXIS BANK FD</t>
  </si>
  <si>
    <t>20th January</t>
  </si>
  <si>
    <t>NESCO EMPLOYEES' PENSION FUND TRUST
JANUGANJ,BALASORE-756019.ORISSA</t>
  </si>
  <si>
    <t>Date of             Allotment</t>
  </si>
  <si>
    <t>10.80% ICICI Unsecured Bond,NMDQ302R</t>
  </si>
  <si>
    <t>06th Feb, int. upto 5th feb</t>
  </si>
  <si>
    <t>07.95 % GOI Stock-2032</t>
  </si>
  <si>
    <t>06.30 % GOI Stock-2023</t>
  </si>
  <si>
    <t>08.15 % GOI FCI SPL BOND-2022</t>
  </si>
  <si>
    <t>16th Apr &amp; 16th Oct.</t>
  </si>
  <si>
    <t>09.05 % HUDCO Bond Series 2C (06-07)</t>
  </si>
  <si>
    <t>31st Oct.</t>
  </si>
  <si>
    <t>08.85 %REC Bond Series-81st (2006-07)</t>
  </si>
  <si>
    <t>31st march, Upto 30th March</t>
  </si>
  <si>
    <t>9.85% REC Bond (82nd series)</t>
  </si>
  <si>
    <t>31st Aug, Upto 30th Aug</t>
  </si>
  <si>
    <t>28th Nov.</t>
  </si>
  <si>
    <t>8.20% GOI OIL MKT BONDS 15/09/2024</t>
  </si>
  <si>
    <t>15th March &amp; 15th September</t>
  </si>
  <si>
    <t>8.28% GOI LOAN 2027</t>
  </si>
  <si>
    <t>21st Sept. &amp; 21st March</t>
  </si>
  <si>
    <t>9.97% APPFCL BOND</t>
  </si>
  <si>
    <t>1st April &amp; 1st October</t>
  </si>
  <si>
    <t>11th Oct &amp; 11th April</t>
  </si>
  <si>
    <t>7.83% GOI 11/04/2018</t>
  </si>
  <si>
    <t>8.91% PFC 2017</t>
  </si>
  <si>
    <t>15th October</t>
  </si>
  <si>
    <t>5.64% GOI 02/01/2019</t>
  </si>
  <si>
    <t>2nd Jan. &amp; 2nd July</t>
  </si>
  <si>
    <t>6.35% GOI 02/01/2020</t>
  </si>
  <si>
    <t>9% IDFC</t>
  </si>
  <si>
    <t>7th March</t>
  </si>
  <si>
    <t>07/03/2015,16,17,18 at 25:25:25:25</t>
  </si>
  <si>
    <t>8.15% GOI 11/06/2022</t>
  </si>
  <si>
    <t>11th Dec. &amp; 11th June</t>
  </si>
  <si>
    <t>9.20% GOI 30/09/2030</t>
  </si>
  <si>
    <t>9.73% BANK OF BARODA BONDS 17/12/2023</t>
  </si>
  <si>
    <t>17th December</t>
  </si>
  <si>
    <t>9.48% OBC PERPETUAL BOND</t>
  </si>
  <si>
    <t>10th February</t>
  </si>
  <si>
    <t>9.35% IFCI LIMITED</t>
  </si>
  <si>
    <t>13th February</t>
  </si>
  <si>
    <t>31st March</t>
  </si>
  <si>
    <t>9.13% KBJNL 2024</t>
  </si>
  <si>
    <t>31st December</t>
  </si>
  <si>
    <t>8.16% UCO BANK FD</t>
  </si>
  <si>
    <t>Quarterly</t>
  </si>
  <si>
    <t>29th June</t>
  </si>
  <si>
    <t>Special Deposit Account with SBI,Main</t>
  </si>
  <si>
    <t>31st Dec</t>
  </si>
  <si>
    <t>NESCO EMPLOYEES' PF TRUST FUND
JANUGANJ,BALASORE-756019,ORISSA</t>
  </si>
  <si>
    <t>Schedules of investment in Bonds &amp; Securities as on 31-03-2016</t>
  </si>
  <si>
    <t xml:space="preserve">Face Value </t>
  </si>
  <si>
    <t xml:space="preserve">Cost </t>
  </si>
  <si>
    <t xml:space="preserve">Date of Purchase            </t>
  </si>
  <si>
    <t xml:space="preserve">Date of Allotment            </t>
  </si>
  <si>
    <t>7.95 % GOI Stock,2032</t>
  </si>
  <si>
    <t>6.30 % GOI Stock, 2023</t>
  </si>
  <si>
    <t>9.05% IDBI LTT Bonds-2020</t>
  </si>
  <si>
    <t>23rd March</t>
  </si>
  <si>
    <t>8.90% IDFC BOND-2025</t>
  </si>
  <si>
    <t>9th April</t>
  </si>
  <si>
    <t>8.70% PFC BOND-2025</t>
  </si>
  <si>
    <t>14th May</t>
  </si>
  <si>
    <t>11.00% PFC BOND-2018</t>
  </si>
  <si>
    <t>15th September</t>
  </si>
  <si>
    <t>8.80% REC BOND-2020</t>
  </si>
  <si>
    <t>25th October</t>
  </si>
  <si>
    <t>2nd Jan &amp; 2nd July</t>
  </si>
  <si>
    <t>5.69% GOI 25/09/2018</t>
  </si>
  <si>
    <t>25th March &amp; 25th September</t>
  </si>
  <si>
    <t>07/03/2015,16,17,18
at 25:25:25:25</t>
  </si>
  <si>
    <t>9.80% HARYANA SDL</t>
  </si>
  <si>
    <t>26th February &amp; 26th August</t>
  </si>
  <si>
    <t>9.05% SBI (Perpetual)</t>
  </si>
  <si>
    <t>1st April</t>
  </si>
  <si>
    <t>9.72% TANGEDCO BOND</t>
  </si>
  <si>
    <t>18th January &amp; 18th July</t>
  </si>
  <si>
    <t>16/07/2022,23,24 at 30:30:40</t>
  </si>
  <si>
    <t>8.75% KNNL SERIES-VIII BOND</t>
  </si>
  <si>
    <t>30/03/2024 &amp; 31/03/2025 50:50</t>
  </si>
  <si>
    <t>PUT &amp; CALL 30-09-2021
MATURITY 30/09/2023 &amp; 24 (50:50)</t>
  </si>
  <si>
    <t>8.51% UP SDL SPL 2023</t>
  </si>
  <si>
    <t>4th April &amp; 4th October</t>
  </si>
  <si>
    <t>9.47% TAMIL NADU SDL 26/03/2024</t>
  </si>
  <si>
    <t>26th Sept. &amp; 26th March</t>
  </si>
  <si>
    <t>8.90% AXIS BANK FD</t>
  </si>
  <si>
    <t>23rd January</t>
  </si>
  <si>
    <t>8.60% UNION BANK FD</t>
  </si>
  <si>
    <t>17th April</t>
  </si>
  <si>
    <t>Special Deposit with SBI,Main Branch,BBSR</t>
  </si>
  <si>
    <t>CG</t>
  </si>
  <si>
    <t>Perpetual</t>
  </si>
  <si>
    <t>PSU/FI</t>
  </si>
  <si>
    <t>9.50% UNION BANK ADDITIONAL TIER I PERP BONDS - SERXX</t>
  </si>
  <si>
    <t>15th June</t>
  </si>
  <si>
    <t>9.35% REC 2022</t>
  </si>
  <si>
    <t>11th Sep &amp; Mar</t>
  </si>
  <si>
    <t>SDL</t>
  </si>
  <si>
    <t>9.51% Maharashtra SDL 2023</t>
  </si>
  <si>
    <t>26thSep &amp; Mar</t>
  </si>
  <si>
    <t>SG</t>
  </si>
  <si>
    <t>SCB</t>
  </si>
  <si>
    <t>7.55% UNION BANK FD</t>
  </si>
  <si>
    <t>30-03-2024 &amp; 31-03-2025 50:50</t>
  </si>
  <si>
    <t>16th January &amp; 16th July</t>
  </si>
  <si>
    <t>Int. Receivable Date</t>
  </si>
  <si>
    <t>Int. Receivable</t>
  </si>
  <si>
    <t>Rate of Int.</t>
  </si>
  <si>
    <t>Category</t>
  </si>
  <si>
    <t>Schedules of investment in Bonds &amp; Securities as on 30-11-2016</t>
  </si>
  <si>
    <t>NESCO EMPLOYEES' PROVIDENT FUND TRUST
JANUGANJ,BALASORE-756019,ORISSA</t>
  </si>
  <si>
    <t>26th Sep &amp; Mar</t>
  </si>
  <si>
    <t>9.35% IFCI BONDS</t>
  </si>
  <si>
    <t>9.48% OBC PERPETUAL BONDS</t>
  </si>
  <si>
    <t>28th Aug&amp;28th Feb</t>
  </si>
  <si>
    <t>Date of 
Purchase</t>
  </si>
  <si>
    <t>Schedules of Investment in Bond &amp; Securities of Trust as on 30-11-2016</t>
  </si>
  <si>
    <t>9th April &amp; Oct.</t>
  </si>
  <si>
    <t>30th Sept. &amp;
30th March</t>
  </si>
  <si>
    <t>Gratuity</t>
  </si>
  <si>
    <t>Leave</t>
  </si>
  <si>
    <t>STATEMENT OF MONTHWISE OUTFLOW TOWARDS TERMINAL LIABILITIES- FY 2015-16</t>
  </si>
  <si>
    <t>Rs. In Crores</t>
  </si>
  <si>
    <t>Total</t>
  </si>
  <si>
    <t/>
  </si>
  <si>
    <t>Pension</t>
  </si>
  <si>
    <t>STATEMENT OF MONTHWISE OUTFLOW TOWARDS TERMINAL LIABILITIES- FY 2016-17</t>
  </si>
  <si>
    <t>STATEMENT OF REPAIR AND MAINTENANCE  EXPENSES FY 2016-17 (upto Nov'2016)</t>
  </si>
  <si>
    <t xml:space="preserve">                                                                                                  STATEMENT OF ADMINISTRATIVE AND GENERAL EXPENSES FY 2016-17 (upto Nov'2016)                                                        Annexure-F1(B)</t>
  </si>
  <si>
    <t>Annexure-F2</t>
  </si>
  <si>
    <t>Annexure-F6(2)</t>
  </si>
  <si>
    <t>Licencee: NESCO</t>
  </si>
  <si>
    <t>OERC</t>
  </si>
  <si>
    <t>FORM T-4</t>
  </si>
  <si>
    <t>POWER PURCHASE , SALE  &amp; DEMAND OF  THE LICENSEE</t>
  </si>
  <si>
    <t>SL No</t>
  </si>
  <si>
    <t>Actual for Previous Year</t>
  </si>
  <si>
    <t>Current Year</t>
  </si>
  <si>
    <t>Licensee Proposal for Ensuing Year</t>
  </si>
  <si>
    <t>Apr</t>
  </si>
  <si>
    <t>May</t>
  </si>
  <si>
    <t>Jun</t>
  </si>
  <si>
    <t>Jul</t>
  </si>
  <si>
    <t>Aug</t>
  </si>
  <si>
    <t>Sep</t>
  </si>
  <si>
    <t>Total (From 4/   to 9/    )</t>
  </si>
  <si>
    <t>Avg. from 4/  to 9/</t>
  </si>
  <si>
    <t>Licensee Estimate for Current Year</t>
  </si>
  <si>
    <t>Energy Purchased From GRIDCO (MU)</t>
  </si>
  <si>
    <t>Units Sold (MU)</t>
  </si>
  <si>
    <t>DOMESTIC</t>
  </si>
  <si>
    <t>Kutirjyoti&lt;=30KWH</t>
  </si>
  <si>
    <t>0&lt;=50KWH</t>
  </si>
  <si>
    <t>&gt;50&lt;=200</t>
  </si>
  <si>
    <t>&gt;200&lt;=400</t>
  </si>
  <si>
    <t>More than 400 KWH (SLAB)</t>
  </si>
  <si>
    <t>General Purpose &lt;100 KVA</t>
  </si>
  <si>
    <t>0-100 KWH</t>
  </si>
  <si>
    <t>&gt;100&lt;=300</t>
  </si>
  <si>
    <t>More than 300 KWH(SLAB)</t>
  </si>
  <si>
    <t>Irrigation  Pumping &amp; Agriculture</t>
  </si>
  <si>
    <t>Allied agricultural activities</t>
  </si>
  <si>
    <t>Allied Agro-Industrial Activities</t>
  </si>
  <si>
    <t>Public Lighting</t>
  </si>
  <si>
    <t>LT Industrial (S) Supply &lt; 22KVA</t>
  </si>
  <si>
    <t>LT Industrial (M) Supply &gt;= 22KVA</t>
  </si>
  <si>
    <t>Specfied Public Purpose</t>
  </si>
  <si>
    <t>Public Water Works &lt;100 KW</t>
  </si>
  <si>
    <t>Public Water Works &gt;=100 KW</t>
  </si>
  <si>
    <t>General Purpose &gt;=110KVA</t>
  </si>
  <si>
    <t>Large Industry</t>
  </si>
  <si>
    <t>Sub Total-----&gt;</t>
  </si>
  <si>
    <t>HT Category</t>
  </si>
  <si>
    <t>Bulk Supply - Domestic</t>
  </si>
  <si>
    <t>General Purpose 70&gt; KVA&lt;110KVA</t>
  </si>
  <si>
    <t xml:space="preserve">HT Industrial (M) Supply </t>
  </si>
  <si>
    <t>Public Water Works</t>
  </si>
  <si>
    <t>Power Intensive Industry</t>
  </si>
  <si>
    <t>Mini Steel Plant</t>
  </si>
  <si>
    <t>Railway Traction</t>
  </si>
  <si>
    <t>Emerg. Supply to CGP</t>
  </si>
  <si>
    <t>Colony Consumption</t>
  </si>
  <si>
    <t>EHT Category</t>
  </si>
  <si>
    <t>General Purpose</t>
  </si>
  <si>
    <t>Heavy Industry</t>
  </si>
  <si>
    <t>Emerg. Supply to CPP</t>
  </si>
  <si>
    <t>GRAND TOTAL</t>
  </si>
  <si>
    <t>MONTHLY DEMAND (MVA)</t>
  </si>
  <si>
    <t>Average for Previous Year</t>
  </si>
  <si>
    <t>Maximum for Previous Year</t>
  </si>
  <si>
    <t>Demand (MVA)</t>
  </si>
  <si>
    <t>Annexure - F11(A)</t>
  </si>
  <si>
    <t>NESCO Utility</t>
  </si>
  <si>
    <t>Performance of Franchisee (Input Base)</t>
  </si>
  <si>
    <t>Name of Franchisee:</t>
  </si>
  <si>
    <t>Akanksha Power</t>
  </si>
  <si>
    <t>Area of Operation:</t>
  </si>
  <si>
    <t>Khaira Sub-division under SED, Soro Division</t>
  </si>
  <si>
    <t>FY.2015-16</t>
  </si>
  <si>
    <t>FY.2014-15</t>
  </si>
  <si>
    <t>Input (MU)</t>
  </si>
  <si>
    <t>Billing (MU)</t>
  </si>
  <si>
    <t>Billing (Rs. Crs)</t>
  </si>
  <si>
    <t>Collection (Rs. Crs)</t>
  </si>
  <si>
    <t>Distribution Loss (%)</t>
  </si>
  <si>
    <t>AT &amp; C Loss (%)</t>
  </si>
  <si>
    <t xml:space="preserve">   </t>
  </si>
  <si>
    <t>Annexure- F7(I)</t>
  </si>
  <si>
    <t>NESCO UTILITY</t>
  </si>
  <si>
    <t>CASH FLOW FOR THE F.Y 2015-16</t>
  </si>
  <si>
    <t>April' 2015</t>
  </si>
  <si>
    <t>May' 2015</t>
  </si>
  <si>
    <t>June' 2015</t>
  </si>
  <si>
    <t>July' 2015</t>
  </si>
  <si>
    <t xml:space="preserve">Amount </t>
  </si>
  <si>
    <t>amount</t>
  </si>
  <si>
    <t>Amount</t>
  </si>
  <si>
    <t>(Rs. in Crore)</t>
  </si>
  <si>
    <t>(Rs in crs)</t>
  </si>
  <si>
    <t>Sources:</t>
  </si>
  <si>
    <t>Opening Balance</t>
  </si>
  <si>
    <t>Revenue Collection from sale of power</t>
  </si>
  <si>
    <t>Rebate and Misc income like meter rent reliability charges, supervision charges and open acess charges</t>
  </si>
  <si>
    <t>Bank loan for payment of Salary</t>
  </si>
  <si>
    <t>Sub Total</t>
  </si>
  <si>
    <t>Applications:</t>
  </si>
  <si>
    <t>BST bill payment</t>
  </si>
  <si>
    <t>Salary and wages/Advances to Staff</t>
  </si>
  <si>
    <t>R&amp;M Expenses</t>
  </si>
  <si>
    <t>A &amp;G Expenses</t>
  </si>
  <si>
    <t>Interest on  SOD &amp; negotiation charges,Interest on security depositt.</t>
  </si>
  <si>
    <t>Closing Balance</t>
  </si>
  <si>
    <t>CASH FLOW FOR THE F.Y 2016-17</t>
  </si>
  <si>
    <t>April' 2016</t>
  </si>
  <si>
    <t>May' 2016</t>
  </si>
  <si>
    <t>June' 2016</t>
  </si>
  <si>
    <t>July' 2016</t>
  </si>
  <si>
    <t>FRANCHISEE PERFORMANCE OF NESCO FOR 2014-15 AND 2015-2016</t>
  </si>
  <si>
    <t>SL NO</t>
  </si>
  <si>
    <t>Name of the franchisee</t>
  </si>
  <si>
    <t>Area of operation</t>
  </si>
  <si>
    <t>Date of commencement of Business</t>
  </si>
  <si>
    <t>No of Consumers</t>
  </si>
  <si>
    <t>Agreed Base Line Collection Efficiency %</t>
  </si>
  <si>
    <t>Actual Collection Efficiency %</t>
  </si>
  <si>
    <t>FY 2014-15</t>
  </si>
  <si>
    <t>FY 2015-16</t>
  </si>
  <si>
    <t>Macro</t>
  </si>
  <si>
    <t xml:space="preserve"> LARK NGO</t>
  </si>
  <si>
    <t>KABATABANDH SEC</t>
  </si>
  <si>
    <t>Brahmabarada SEC</t>
  </si>
  <si>
    <t xml:space="preserve"> Maa Tarini Gramya Jala 'O' Parimal</t>
  </si>
  <si>
    <t>MANAGAL PUR SEC</t>
  </si>
  <si>
    <t>AHIYAS SEC</t>
  </si>
  <si>
    <t>Palishree Swayam Sahayak Gosthee</t>
  </si>
  <si>
    <t>DASARATHPUR</t>
  </si>
  <si>
    <t>Micro</t>
  </si>
  <si>
    <t>Maa Basanti SHG</t>
  </si>
  <si>
    <t>Srijung Section (4 Binders only)</t>
  </si>
  <si>
    <t>Anchalika Seva Sadan(NGO)</t>
  </si>
  <si>
    <t>Phuladi Section (2 Binders only)</t>
  </si>
  <si>
    <t>Sudarshan Pal</t>
  </si>
  <si>
    <t>Jamsuli Section (1 binder only)</t>
  </si>
  <si>
    <t>Jagannath SHG</t>
  </si>
  <si>
    <t>Baliapal Section(3222/314)</t>
  </si>
  <si>
    <t>Swa Shakti Singha Bahini SHG</t>
  </si>
  <si>
    <t>Baliapal Section(3222/315)</t>
  </si>
  <si>
    <t>Shakti Sahajoga SHG</t>
  </si>
  <si>
    <t>Baliapal Section(3222/316,317)</t>
  </si>
  <si>
    <t>Siba Prasad Sahoo</t>
  </si>
  <si>
    <t>Binjharpur -II Section</t>
  </si>
  <si>
    <t>Banabehari Mishra</t>
  </si>
  <si>
    <t>Madhusudanpur Section</t>
  </si>
  <si>
    <t>Balamukuli Section</t>
  </si>
  <si>
    <t>Surendra Rout</t>
  </si>
  <si>
    <t xml:space="preserve">Binjharpur - I </t>
  </si>
  <si>
    <t>Bishnu Charan Rout</t>
  </si>
  <si>
    <t>Ahiyas Section</t>
  </si>
  <si>
    <t>Mangalpur Section</t>
  </si>
  <si>
    <t>FUND RELEASED TOWARDS DETAILS OF PENSION &amp; TERMINAL BENEFITS  FROM APR 2015 TO MARCH 2016</t>
  </si>
  <si>
    <t>DETAILS / MONTH</t>
  </si>
  <si>
    <t>BP &amp; GP</t>
  </si>
  <si>
    <t>DA</t>
  </si>
  <si>
    <t>HRA</t>
  </si>
  <si>
    <t>MA</t>
  </si>
  <si>
    <t>CONVYANCE</t>
  </si>
  <si>
    <t>MISC</t>
  </si>
  <si>
    <t>CONSOLIDATED PAY</t>
  </si>
  <si>
    <t xml:space="preserve">GROSS Salary </t>
  </si>
  <si>
    <t>EL, Arr incre, Prom , xtra wages etc</t>
  </si>
  <si>
    <t>Arr DA</t>
  </si>
  <si>
    <t>Liveries</t>
  </si>
  <si>
    <t>Outsourced Adminstrative &amp; non adminstrative staff</t>
  </si>
  <si>
    <t>Customer care executives</t>
  </si>
  <si>
    <t>Common expenses</t>
  </si>
  <si>
    <t>Watch &amp; ward &amp; O &amp; M of 33/11 KV S/s</t>
  </si>
  <si>
    <t>O &amp; M of HT &amp; LT Lines</t>
  </si>
  <si>
    <t>Sub total</t>
  </si>
  <si>
    <t>Gross Emp cost</t>
  </si>
  <si>
    <t>Basic pension</t>
  </si>
  <si>
    <t>TI of Pension</t>
  </si>
  <si>
    <t xml:space="preserve">Gross </t>
  </si>
  <si>
    <t>Less, Comutation</t>
  </si>
  <si>
    <t>Released Pension</t>
  </si>
  <si>
    <t>Arr TI OF PENSION</t>
  </si>
  <si>
    <t>Arr Pension</t>
  </si>
  <si>
    <t>Total Pension</t>
  </si>
  <si>
    <t>Terminal Benefits</t>
  </si>
  <si>
    <t>DCR Gratuity</t>
  </si>
  <si>
    <t>Commuted Pension</t>
  </si>
  <si>
    <t>UL Salary</t>
  </si>
  <si>
    <t>6% supervision receipt</t>
  </si>
  <si>
    <t>Security deposit receipt</t>
  </si>
  <si>
    <t>Security deposit Paid</t>
  </si>
  <si>
    <t>MR &amp; Work related Exp</t>
  </si>
  <si>
    <t>A &amp; G EXP</t>
  </si>
  <si>
    <t>HR &amp; Govt cess field units</t>
  </si>
  <si>
    <t>Office Contigency Field</t>
  </si>
  <si>
    <t>Hire charges Field</t>
  </si>
  <si>
    <t>Hire charges Corporate</t>
  </si>
  <si>
    <t>Gross total</t>
  </si>
  <si>
    <t>Revenue Collection Exp</t>
  </si>
  <si>
    <t>1.5% collection Incentive</t>
  </si>
  <si>
    <t>Enforcement Activities</t>
  </si>
  <si>
    <t>Ex emp Incentive</t>
  </si>
  <si>
    <t>Meter Reading &amp; Bill dtbn Exp</t>
  </si>
  <si>
    <t>Spot billing not done</t>
  </si>
  <si>
    <t>Spot Billing</t>
  </si>
  <si>
    <t>Franchise Exp</t>
  </si>
  <si>
    <t>Security Deposit</t>
  </si>
  <si>
    <t>Basic  Pay &amp; Grade Pay</t>
  </si>
  <si>
    <t>Bonus</t>
  </si>
  <si>
    <t>TA &amp; TTA , LTC Bill</t>
  </si>
  <si>
    <t>Gross Pension</t>
  </si>
  <si>
    <t>Un utlised Leave Salary</t>
  </si>
  <si>
    <t xml:space="preserve"> Total security deposits held</t>
  </si>
  <si>
    <t>Security Deposit collected from 01.04.1999 to 31.03.2016</t>
  </si>
  <si>
    <t xml:space="preserve">Opening Balance as on 01.04.1999 </t>
  </si>
  <si>
    <t>Amounts in Security deposit account for investment</t>
  </si>
  <si>
    <t xml:space="preserve">Security Deposit in Bank Fixed deposits </t>
  </si>
  <si>
    <t>Total payments during 2011-12 &amp; 2012-13</t>
  </si>
  <si>
    <t xml:space="preserve">           (2): REC Loan repayment</t>
  </si>
  <si>
    <t xml:space="preserve">           (1): NTPC Bond repayment</t>
  </si>
  <si>
    <t xml:space="preserve">Uses of Security deposit money for payment of </t>
  </si>
  <si>
    <t>Application of SecurityDeposits:</t>
  </si>
  <si>
    <t>Net Security deposit Balance</t>
  </si>
  <si>
    <t>Less: Returned from 04/2016 to 12/2016</t>
  </si>
  <si>
    <t>Add: Collected from 04/2016 to 12/2016</t>
  </si>
  <si>
    <t>The Security Deposit as on 31.03.2016 (As per audited figure)</t>
  </si>
  <si>
    <t>Amount in Crores</t>
  </si>
  <si>
    <t>Security Deposit:</t>
  </si>
  <si>
    <t>Security Deposit held by NESCO from Consumers</t>
  </si>
  <si>
    <t>LIST OF FIXED DEPOSITS MADE OUT OF SECURITY DEPOSITS COLLECTED FROM CONSUMERS.</t>
  </si>
  <si>
    <t>Branch</t>
  </si>
  <si>
    <t>Nature of Deposits</t>
  </si>
  <si>
    <t>Date of Deposit</t>
  </si>
  <si>
    <t>Amount   (Rs )</t>
  </si>
  <si>
    <t>Period of Deposit         (days)</t>
  </si>
  <si>
    <t>Date of Maturity</t>
  </si>
  <si>
    <t>Matured Proceeding</t>
  </si>
  <si>
    <t>Fixed     Deposit      A/C No</t>
  </si>
  <si>
    <t>Certificate No</t>
  </si>
  <si>
    <t>UNION BANK OF INDIA</t>
  </si>
  <si>
    <t>TDR</t>
  </si>
  <si>
    <t>105 months</t>
  </si>
  <si>
    <t>30.01.24</t>
  </si>
  <si>
    <t>320-41</t>
  </si>
  <si>
    <t>303-1605</t>
  </si>
  <si>
    <t>303-81036</t>
  </si>
  <si>
    <t>303-81037</t>
  </si>
  <si>
    <t>303-81038</t>
  </si>
  <si>
    <t>303-81039</t>
  </si>
  <si>
    <t>303-81040</t>
  </si>
  <si>
    <t>303-81041</t>
  </si>
  <si>
    <t>303-81042</t>
  </si>
  <si>
    <t>303-81043</t>
  </si>
  <si>
    <t>303-81044</t>
  </si>
  <si>
    <t>303-81045</t>
  </si>
  <si>
    <t>303-81058</t>
  </si>
  <si>
    <t>303-81059</t>
  </si>
  <si>
    <t>303-81060</t>
  </si>
  <si>
    <t>303-81061</t>
  </si>
  <si>
    <t>303-81062</t>
  </si>
  <si>
    <t>303-81065</t>
  </si>
  <si>
    <t>303-81066</t>
  </si>
  <si>
    <t>303-81067</t>
  </si>
  <si>
    <t>303-81068</t>
  </si>
  <si>
    <t>303-81069</t>
  </si>
  <si>
    <t>303-81070</t>
  </si>
  <si>
    <t>303-81034</t>
  </si>
  <si>
    <t>303-81035</t>
  </si>
  <si>
    <t>303-84368</t>
  </si>
  <si>
    <t>303-84369</t>
  </si>
  <si>
    <t>303-84370</t>
  </si>
  <si>
    <t>303-81074</t>
  </si>
  <si>
    <t>303-84379</t>
  </si>
  <si>
    <t>303-84380</t>
  </si>
  <si>
    <t>303-81076</t>
  </si>
  <si>
    <t>303-81077</t>
  </si>
  <si>
    <t>303-81078</t>
  </si>
  <si>
    <t>303-81079</t>
  </si>
  <si>
    <t>303-81080</t>
  </si>
  <si>
    <t>303-81081</t>
  </si>
  <si>
    <t>303-81082</t>
  </si>
  <si>
    <t>303-81083</t>
  </si>
  <si>
    <t>303-81084</t>
  </si>
  <si>
    <t>303-81085</t>
  </si>
  <si>
    <t>303-81086</t>
  </si>
  <si>
    <t>303-81087</t>
  </si>
  <si>
    <t>21.11.17</t>
  </si>
  <si>
    <t>303-83631-36</t>
  </si>
  <si>
    <t>23.11.16</t>
  </si>
  <si>
    <t>23.11.17</t>
  </si>
  <si>
    <t>303-83641-50</t>
  </si>
  <si>
    <t>24.11.16</t>
  </si>
  <si>
    <t>24.11.17</t>
  </si>
  <si>
    <t>303-83652-55</t>
  </si>
  <si>
    <t>303-83709</t>
  </si>
  <si>
    <t>01.01.16</t>
  </si>
  <si>
    <t>01.01.17</t>
  </si>
  <si>
    <t>303-83722-32</t>
  </si>
  <si>
    <t>04.01.16</t>
  </si>
  <si>
    <t>04.01.17</t>
  </si>
  <si>
    <t>303-83734-35</t>
  </si>
  <si>
    <t>303-81140</t>
  </si>
  <si>
    <t>303-81148</t>
  </si>
  <si>
    <t>303-81173</t>
  </si>
  <si>
    <t>303-81174</t>
  </si>
  <si>
    <t>303-81175</t>
  </si>
  <si>
    <t>303-81176</t>
  </si>
  <si>
    <t>303-81177</t>
  </si>
  <si>
    <t>303-81178</t>
  </si>
  <si>
    <t>303-81201</t>
  </si>
  <si>
    <t>303-81202</t>
  </si>
  <si>
    <t>303-81203</t>
  </si>
  <si>
    <t>303-81204</t>
  </si>
  <si>
    <t>303-81205</t>
  </si>
  <si>
    <t>303-81209</t>
  </si>
  <si>
    <t>303-81210</t>
  </si>
  <si>
    <t>303-81211</t>
  </si>
  <si>
    <t>303-81212</t>
  </si>
  <si>
    <t>SBI EVEN</t>
  </si>
  <si>
    <t>303-81222</t>
  </si>
  <si>
    <t>303-81223</t>
  </si>
  <si>
    <t>303-81224</t>
  </si>
  <si>
    <t>303-81225</t>
  </si>
  <si>
    <t>303-81229</t>
  </si>
  <si>
    <t>303-81232</t>
  </si>
  <si>
    <t>303-81231</t>
  </si>
  <si>
    <t>303-81233</t>
  </si>
  <si>
    <t>303-81237</t>
  </si>
  <si>
    <t>303-81238</t>
  </si>
  <si>
    <t>303-81236</t>
  </si>
  <si>
    <t>303-81239</t>
  </si>
  <si>
    <t>303-81240</t>
  </si>
  <si>
    <t>303-81241</t>
  </si>
  <si>
    <t>303-81242</t>
  </si>
  <si>
    <t>303-81244</t>
  </si>
  <si>
    <t>303-81294</t>
  </si>
  <si>
    <t>09.08.2016</t>
  </si>
  <si>
    <t>09.08.2017</t>
  </si>
  <si>
    <t>303-81731</t>
  </si>
  <si>
    <t>16.08.2016</t>
  </si>
  <si>
    <t>16.08.2017</t>
  </si>
  <si>
    <t>303-81745</t>
  </si>
  <si>
    <t>15.09.2015</t>
  </si>
  <si>
    <t>15.09.2016</t>
  </si>
  <si>
    <t>303-81783</t>
  </si>
  <si>
    <t>19.09.2015</t>
  </si>
  <si>
    <t>19.09.2016</t>
  </si>
  <si>
    <t>303-81788</t>
  </si>
  <si>
    <t>15.10.2016</t>
  </si>
  <si>
    <t>15.10.2017</t>
  </si>
  <si>
    <t>12.11.16</t>
  </si>
  <si>
    <t>12.11.17</t>
  </si>
  <si>
    <t>303-83590-99</t>
  </si>
  <si>
    <t>13.11.16</t>
  </si>
  <si>
    <t>13.11.17</t>
  </si>
  <si>
    <t>303-83600-03</t>
  </si>
  <si>
    <t>16.01.2016</t>
  </si>
  <si>
    <t>16.01.2018</t>
  </si>
  <si>
    <t>20.01.2016</t>
  </si>
  <si>
    <t>20.01.2017</t>
  </si>
  <si>
    <t>303/81924</t>
  </si>
  <si>
    <t>303/81925</t>
  </si>
  <si>
    <t>303/81926</t>
  </si>
  <si>
    <t>303/81927</t>
  </si>
  <si>
    <t>04.02.2016</t>
  </si>
  <si>
    <t>04.02.2017</t>
  </si>
  <si>
    <t>303-81940</t>
  </si>
  <si>
    <t>303-81941</t>
  </si>
  <si>
    <t>03.05.2016</t>
  </si>
  <si>
    <t>03.05.2017</t>
  </si>
  <si>
    <t>303-82001</t>
  </si>
  <si>
    <t>The Federal Bank Ltd</t>
  </si>
  <si>
    <t>25.06.2016</t>
  </si>
  <si>
    <t>25.06.2017</t>
  </si>
  <si>
    <t>05.02.2016</t>
  </si>
  <si>
    <t>05.02.2017</t>
  </si>
  <si>
    <t>Union Bank of India</t>
  </si>
  <si>
    <t>14.06.2016</t>
  </si>
  <si>
    <t>14.06.2017</t>
  </si>
  <si>
    <t>303-82384</t>
  </si>
  <si>
    <t>303-82385</t>
  </si>
  <si>
    <t>05.07.2016</t>
  </si>
  <si>
    <t>05.07.2017</t>
  </si>
  <si>
    <t>303-82408</t>
  </si>
  <si>
    <t>06.07.2016</t>
  </si>
  <si>
    <t>06.07.2017</t>
  </si>
  <si>
    <t>303-82409</t>
  </si>
  <si>
    <t>303-82410</t>
  </si>
  <si>
    <t>303-82411</t>
  </si>
  <si>
    <t>303-82412</t>
  </si>
  <si>
    <t>12.07.2016</t>
  </si>
  <si>
    <t>12.07.2017</t>
  </si>
  <si>
    <t>303-82417</t>
  </si>
  <si>
    <t>303-82418</t>
  </si>
  <si>
    <t>303-82419</t>
  </si>
  <si>
    <t>303-82420</t>
  </si>
  <si>
    <t>30.07.2016</t>
  </si>
  <si>
    <t>30.07.2017</t>
  </si>
  <si>
    <t>303-82436</t>
  </si>
  <si>
    <t>303-82437</t>
  </si>
  <si>
    <t>06.08.2016</t>
  </si>
  <si>
    <t>06.08.2017</t>
  </si>
  <si>
    <t>303-82448</t>
  </si>
  <si>
    <t>28.09.2016</t>
  </si>
  <si>
    <t>28.09.2017</t>
  </si>
  <si>
    <t>10.02.2016</t>
  </si>
  <si>
    <t>10.02.2017</t>
  </si>
  <si>
    <t>303-83801-10</t>
  </si>
  <si>
    <t>11.02.2016</t>
  </si>
  <si>
    <t>11.02.2017</t>
  </si>
  <si>
    <t>303-83819-28</t>
  </si>
  <si>
    <t>15.02.2016</t>
  </si>
  <si>
    <t>15.02.2017</t>
  </si>
  <si>
    <t>303-83830-39</t>
  </si>
  <si>
    <t>16.02.2016</t>
  </si>
  <si>
    <t>16.02.2017</t>
  </si>
  <si>
    <t>303-83846-49</t>
  </si>
  <si>
    <t>15.08.2016</t>
  </si>
  <si>
    <t>15.08.2017</t>
  </si>
  <si>
    <t>29.10.2016</t>
  </si>
  <si>
    <t>29.10.2017</t>
  </si>
  <si>
    <t>13.11.2016</t>
  </si>
  <si>
    <t>13.11.2017</t>
  </si>
  <si>
    <t>20.11.2016</t>
  </si>
  <si>
    <t>20.11.2017</t>
  </si>
  <si>
    <t>303-83615-83629</t>
  </si>
  <si>
    <t>21.11.2016</t>
  </si>
  <si>
    <t>21.11.2017</t>
  </si>
  <si>
    <t>303-83630</t>
  </si>
  <si>
    <t>12.08.16</t>
  </si>
  <si>
    <t>13.02.2017</t>
  </si>
  <si>
    <t>303-83783-93</t>
  </si>
  <si>
    <t>303-83796</t>
  </si>
  <si>
    <t>303-83209</t>
  </si>
  <si>
    <t>THe Federal Bank Ltd</t>
  </si>
  <si>
    <t>16.05.2016</t>
  </si>
  <si>
    <t>20.06.2017</t>
  </si>
  <si>
    <t>19.04.2016</t>
  </si>
  <si>
    <t>19.04.17</t>
  </si>
  <si>
    <t>30.05.16</t>
  </si>
  <si>
    <t>15.06.2017</t>
  </si>
  <si>
    <t>29.07.2016</t>
  </si>
  <si>
    <t>08.12.2017</t>
  </si>
  <si>
    <t>29.07.16</t>
  </si>
  <si>
    <t>29.07.2017</t>
  </si>
  <si>
    <t>20.10.2016</t>
  </si>
  <si>
    <t>20.10.2017</t>
  </si>
  <si>
    <t>303-83074  to 303-83082</t>
  </si>
  <si>
    <t>14.12.2016</t>
  </si>
  <si>
    <t>16.12.2017</t>
  </si>
  <si>
    <t>HDFC Bank Ltd</t>
  </si>
  <si>
    <t>01.03.2016</t>
  </si>
  <si>
    <t>01.03.2017</t>
  </si>
  <si>
    <t>02.02.2017</t>
  </si>
  <si>
    <t>02.04.2017</t>
  </si>
  <si>
    <t>02.06.2017</t>
  </si>
  <si>
    <t>02.08.2017</t>
  </si>
  <si>
    <t>02.10.2017</t>
  </si>
  <si>
    <t>02.12.2017</t>
  </si>
  <si>
    <t>09.05.2015</t>
  </si>
  <si>
    <t>09.05.2016</t>
  </si>
  <si>
    <t>303-83305-19 &amp; 21</t>
  </si>
  <si>
    <t>12.05.2015</t>
  </si>
  <si>
    <t>12.05.2016</t>
  </si>
  <si>
    <t xml:space="preserve">303-83327,28,30-32 </t>
  </si>
  <si>
    <t>09.07.16</t>
  </si>
  <si>
    <t>09.07.17</t>
  </si>
  <si>
    <t>303-83402</t>
  </si>
  <si>
    <t>23.09.16</t>
  </si>
  <si>
    <t>23.09.17</t>
  </si>
  <si>
    <t>303-83487-91</t>
  </si>
  <si>
    <t>303-83492-96</t>
  </si>
  <si>
    <t>07.11.16</t>
  </si>
  <si>
    <t>07.11.17</t>
  </si>
  <si>
    <t>303-83573-82</t>
  </si>
  <si>
    <t>16.10.16</t>
  </si>
  <si>
    <t>16.10.17</t>
  </si>
  <si>
    <t>09.11.16</t>
  </si>
  <si>
    <t>09.11.17</t>
  </si>
  <si>
    <t>303-83586-88</t>
  </si>
  <si>
    <t>21.03.2016</t>
  </si>
  <si>
    <t>23.03.2017</t>
  </si>
  <si>
    <t>20.03.16</t>
  </si>
  <si>
    <t>22.03.2017</t>
  </si>
  <si>
    <t>BANDHAN BANK</t>
  </si>
  <si>
    <t>29.12.16</t>
  </si>
  <si>
    <t>29.12.17</t>
  </si>
  <si>
    <t>16.01.16</t>
  </si>
  <si>
    <t>15.01.17</t>
  </si>
  <si>
    <t>AXIS Bank</t>
  </si>
  <si>
    <t>18.03.16</t>
  </si>
  <si>
    <t>20.03.17</t>
  </si>
  <si>
    <t>10.05.16</t>
  </si>
  <si>
    <t>10.05.17</t>
  </si>
  <si>
    <t>303-83965</t>
  </si>
  <si>
    <t>303-83966</t>
  </si>
  <si>
    <t>303-83967</t>
  </si>
  <si>
    <t>15.09.16</t>
  </si>
  <si>
    <t>16.09.17</t>
  </si>
  <si>
    <t>303-84266-72</t>
  </si>
  <si>
    <t>31.12.16</t>
  </si>
  <si>
    <t>31.12.17</t>
  </si>
  <si>
    <t>303/84494</t>
  </si>
  <si>
    <t>303/84495</t>
  </si>
  <si>
    <t>03.01.17</t>
  </si>
  <si>
    <t>03.01.18</t>
  </si>
  <si>
    <t>303/84507-512</t>
  </si>
  <si>
    <t xml:space="preserve">FUND RELEASED TOWARDS DETAILS OF PENSION &amp; TERMINAL BENEFITS   FROM APR 2016 TO NOV 2016 </t>
  </si>
</sst>
</file>

<file path=xl/styles.xml><?xml version="1.0" encoding="utf-8"?>
<styleSheet xmlns="http://schemas.openxmlformats.org/spreadsheetml/2006/main">
  <numFmts count="25">
    <numFmt numFmtId="164" formatCode="#,##0.0"/>
    <numFmt numFmtId="165" formatCode="[$-409]mmmm/yy;@"/>
    <numFmt numFmtId="166" formatCode="_(* #,##0.000_);_(* \(#,##0.000\);_(* &quot;-&quot;??_);_(@_)"/>
    <numFmt numFmtId="167" formatCode="_(* #,##0.00_);_(* \(#,##0.00\);_(* &quot;-&quot;??_);_(@_)"/>
    <numFmt numFmtId="168" formatCode="[$-409]mmm\-yy;@"/>
    <numFmt numFmtId="169" formatCode="0.000"/>
    <numFmt numFmtId="170" formatCode="mmm\.yy"/>
    <numFmt numFmtId="171" formatCode="General_)"/>
    <numFmt numFmtId="172" formatCode="d\.m\.yy\ h:mm"/>
    <numFmt numFmtId="173" formatCode="0&quot;  &quot;"/>
    <numFmt numFmtId="174" formatCode="0.00&quot;  &quot;"/>
    <numFmt numFmtId="175" formatCode="_(* #,##0_);_(* \(#,##0\);_(* &quot;-&quot;_);_(@_)"/>
    <numFmt numFmtId="176" formatCode="_-* #,##0_-;\-* #,##0_-;_-* &quot;-&quot;_-;_-@_-"/>
    <numFmt numFmtId="177" formatCode="d\.mmm\.yy"/>
    <numFmt numFmtId="178" formatCode="#,##0.000_);[Red]\(#,##0.000\)"/>
    <numFmt numFmtId="179" formatCode="#,##0.0_);[Red]\(#,##0.0\)"/>
    <numFmt numFmtId="180" formatCode="_-* #,##0.000_-;\-* #,##0.000_-;_-* &quot;-&quot;??_-;_-@_-"/>
    <numFmt numFmtId="181" formatCode="yyyymmdd"/>
    <numFmt numFmtId="182" formatCode="mmddyyyy"/>
    <numFmt numFmtId="183" formatCode="[$-409]d/mmm/yy;@"/>
    <numFmt numFmtId="184" formatCode="_(* #,##0.0_);_(* \(#,##0.0\);_(* &quot;-&quot;??_);_(@_)"/>
    <numFmt numFmtId="185" formatCode="_ * #,##0.0_ ;_ * \-#,##0.0_ ;_ * &quot;-&quot;?_ ;_ @_ "/>
    <numFmt numFmtId="186" formatCode="[$-409]d\-mmm\-yy;@"/>
    <numFmt numFmtId="187" formatCode="#,##0.000"/>
    <numFmt numFmtId="188" formatCode="mm/dd/yy"/>
  </numFmts>
  <fonts count="5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i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name val="Arial"/>
      <family val="2"/>
    </font>
    <font>
      <b/>
      <u/>
      <sz val="14"/>
      <color indexed="8"/>
      <name val="Arial"/>
      <family val="2"/>
    </font>
    <font>
      <b/>
      <sz val="11"/>
      <name val="Arial"/>
      <family val="2"/>
    </font>
    <font>
      <sz val="12"/>
      <color indexed="12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sz val="12"/>
      <name val="Tms Rmn"/>
    </font>
    <font>
      <sz val="11"/>
      <name val="Univers Condensed"/>
      <family val="2"/>
    </font>
    <font>
      <sz val="9"/>
      <name val="Times New Roman"/>
      <family val="1"/>
    </font>
    <font>
      <sz val="10"/>
      <name val="Helv"/>
    </font>
    <font>
      <sz val="11"/>
      <name val="Book Antiqua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</font>
    <font>
      <u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Arial"/>
      <family val="2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Arial"/>
      <family val="2"/>
    </font>
    <font>
      <b/>
      <u/>
      <sz val="10"/>
      <color theme="1"/>
      <name val="Arial Narrow"/>
      <family val="2"/>
    </font>
    <font>
      <sz val="9"/>
      <color theme="1"/>
      <name val="Arial Narrow"/>
      <family val="2"/>
    </font>
    <font>
      <b/>
      <u/>
      <sz val="9"/>
      <color theme="1"/>
      <name val="Arial Narrow"/>
      <family val="2"/>
    </font>
    <font>
      <b/>
      <sz val="9"/>
      <color theme="1"/>
      <name val="Arial Narrow"/>
      <family val="2"/>
    </font>
    <font>
      <sz val="9"/>
      <name val="Arial Narrow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3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3" borderId="0"/>
    <xf numFmtId="164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70" fontId="23" fillId="0" borderId="0" applyFill="0" applyBorder="0" applyAlignment="0"/>
    <xf numFmtId="171" fontId="24" fillId="0" borderId="0" applyFill="0" applyBorder="0" applyAlignment="0"/>
    <xf numFmtId="169" fontId="24" fillId="0" borderId="0" applyFill="0" applyBorder="0" applyAlignment="0"/>
    <xf numFmtId="172" fontId="23" fillId="0" borderId="0" applyFill="0" applyBorder="0" applyAlignment="0"/>
    <xf numFmtId="173" fontId="23" fillId="0" borderId="0" applyFill="0" applyBorder="0" applyAlignment="0"/>
    <xf numFmtId="170" fontId="23" fillId="0" borderId="0" applyFill="0" applyBorder="0" applyAlignment="0"/>
    <xf numFmtId="174" fontId="23" fillId="0" borderId="0" applyFill="0" applyBorder="0" applyAlignment="0"/>
    <xf numFmtId="171" fontId="24" fillId="0" borderId="0" applyFill="0" applyBorder="0" applyAlignment="0"/>
    <xf numFmtId="0" fontId="25" fillId="0" borderId="9"/>
    <xf numFmtId="170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9"/>
    <xf numFmtId="171" fontId="24" fillId="0" borderId="0" applyFont="0" applyFill="0" applyBorder="0" applyAlignment="0" applyProtection="0"/>
    <xf numFmtId="15" fontId="26" fillId="0" borderId="0" applyFont="0" applyFill="0" applyBorder="0" applyAlignment="0"/>
    <xf numFmtId="14" fontId="27" fillId="0" borderId="0" applyFill="0" applyBorder="0" applyAlignment="0"/>
    <xf numFmtId="38" fontId="28" fillId="0" borderId="10">
      <alignment vertical="center"/>
    </xf>
    <xf numFmtId="170" fontId="23" fillId="0" borderId="0" applyFill="0" applyBorder="0" applyAlignment="0"/>
    <xf numFmtId="171" fontId="24" fillId="0" borderId="0" applyFill="0" applyBorder="0" applyAlignment="0"/>
    <xf numFmtId="170" fontId="23" fillId="0" borderId="0" applyFill="0" applyBorder="0" applyAlignment="0"/>
    <xf numFmtId="174" fontId="23" fillId="0" borderId="0" applyFill="0" applyBorder="0" applyAlignment="0"/>
    <xf numFmtId="171" fontId="24" fillId="0" borderId="0" applyFill="0" applyBorder="0" applyAlignment="0"/>
    <xf numFmtId="38" fontId="29" fillId="4" borderId="0" applyNumberFormat="0" applyBorder="0" applyAlignment="0" applyProtection="0"/>
    <xf numFmtId="0" fontId="16" fillId="0" borderId="11" applyNumberFormat="0" applyAlignment="0" applyProtection="0">
      <alignment horizontal="left" vertical="center"/>
    </xf>
    <xf numFmtId="0" fontId="16" fillId="0" borderId="5">
      <alignment horizontal="left" vertical="center"/>
    </xf>
    <xf numFmtId="10" fontId="29" fillId="5" borderId="1" applyNumberFormat="0" applyBorder="0" applyAlignment="0" applyProtection="0"/>
    <xf numFmtId="170" fontId="23" fillId="0" borderId="0" applyFill="0" applyBorder="0" applyAlignment="0"/>
    <xf numFmtId="171" fontId="24" fillId="0" borderId="0" applyFill="0" applyBorder="0" applyAlignment="0"/>
    <xf numFmtId="170" fontId="23" fillId="0" borderId="0" applyFill="0" applyBorder="0" applyAlignment="0"/>
    <xf numFmtId="174" fontId="23" fillId="0" borderId="0" applyFill="0" applyBorder="0" applyAlignment="0"/>
    <xf numFmtId="171" fontId="24" fillId="0" borderId="0" applyFill="0" applyBorder="0" applyAlignment="0"/>
    <xf numFmtId="37" fontId="30" fillId="0" borderId="0"/>
    <xf numFmtId="177" fontId="3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13" fillId="3" borderId="0"/>
    <xf numFmtId="0" fontId="13" fillId="3" borderId="0"/>
    <xf numFmtId="0" fontId="13" fillId="3" borderId="0"/>
    <xf numFmtId="0" fontId="4" fillId="0" borderId="0"/>
    <xf numFmtId="173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3" fillId="0" borderId="0" applyFill="0" applyBorder="0" applyAlignment="0"/>
    <xf numFmtId="171" fontId="24" fillId="0" borderId="0" applyFill="0" applyBorder="0" applyAlignment="0"/>
    <xf numFmtId="179" fontId="3" fillId="0" borderId="0" applyFill="0" applyBorder="0" applyAlignment="0"/>
    <xf numFmtId="180" fontId="3" fillId="0" borderId="0" applyFill="0" applyBorder="0" applyAlignment="0"/>
    <xf numFmtId="171" fontId="24" fillId="0" borderId="0" applyFill="0" applyBorder="0" applyAlignment="0"/>
    <xf numFmtId="49" fontId="27" fillId="0" borderId="0" applyFill="0" applyBorder="0" applyAlignment="0"/>
    <xf numFmtId="181" fontId="3" fillId="0" borderId="0" applyFill="0" applyBorder="0" applyAlignment="0"/>
    <xf numFmtId="182" fontId="3" fillId="0" borderId="0" applyFill="0" applyBorder="0" applyAlignment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388">
    <xf numFmtId="0" fontId="0" fillId="0" borderId="0" xfId="0"/>
    <xf numFmtId="0" fontId="2" fillId="0" borderId="1" xfId="0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justify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1" xfId="0" applyBorder="1"/>
    <xf numFmtId="2" fontId="0" fillId="0" borderId="1" xfId="0" applyNumberFormat="1" applyBorder="1"/>
    <xf numFmtId="2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1"/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 wrapText="1"/>
    </xf>
    <xf numFmtId="1" fontId="7" fillId="0" borderId="1" xfId="1" applyNumberFormat="1" applyFont="1" applyFill="1" applyBorder="1" applyAlignment="1">
      <alignment horizontal="center" vertical="center"/>
    </xf>
    <xf numFmtId="14" fontId="7" fillId="0" borderId="1" xfId="1" applyNumberFormat="1" applyFont="1" applyFill="1" applyBorder="1" applyAlignment="1">
      <alignment horizontal="center" vertical="center"/>
    </xf>
    <xf numFmtId="10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0" fontId="7" fillId="0" borderId="1" xfId="1" applyFont="1" applyFill="1" applyBorder="1"/>
    <xf numFmtId="2" fontId="7" fillId="0" borderId="1" xfId="1" applyNumberFormat="1" applyFont="1" applyFill="1" applyBorder="1" applyAlignment="1">
      <alignment horizontal="center"/>
    </xf>
    <xf numFmtId="14" fontId="7" fillId="0" borderId="1" xfId="1" applyNumberFormat="1" applyFont="1" applyFill="1" applyBorder="1" applyAlignment="1">
      <alignment horizontal="center"/>
    </xf>
    <xf numFmtId="10" fontId="7" fillId="0" borderId="1" xfId="1" applyNumberFormat="1" applyFont="1" applyFill="1" applyBorder="1" applyAlignment="1">
      <alignment horizontal="center"/>
    </xf>
    <xf numFmtId="0" fontId="2" fillId="0" borderId="1" xfId="1" applyFont="1" applyBorder="1"/>
    <xf numFmtId="0" fontId="6" fillId="0" borderId="1" xfId="1" applyFont="1" applyBorder="1" applyAlignment="1">
      <alignment vertical="center"/>
    </xf>
    <xf numFmtId="1" fontId="6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3" fillId="0" borderId="1" xfId="1" applyBorder="1"/>
    <xf numFmtId="0" fontId="5" fillId="0" borderId="7" xfId="1" applyFont="1" applyFill="1" applyBorder="1" applyAlignment="1"/>
    <xf numFmtId="0" fontId="6" fillId="0" borderId="7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14" fontId="7" fillId="0" borderId="1" xfId="1" applyNumberFormat="1" applyFont="1" applyFill="1" applyBorder="1" applyAlignment="1">
      <alignment vertical="center"/>
    </xf>
    <xf numFmtId="10" fontId="7" fillId="0" borderId="1" xfId="1" applyNumberFormat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14" fontId="7" fillId="0" borderId="1" xfId="1" applyNumberFormat="1" applyFont="1" applyBorder="1" applyAlignment="1">
      <alignment vertical="center"/>
    </xf>
    <xf numFmtId="0" fontId="7" fillId="0" borderId="7" xfId="1" applyFont="1" applyBorder="1" applyAlignment="1"/>
    <xf numFmtId="0" fontId="7" fillId="0" borderId="4" xfId="1" applyFont="1" applyFill="1" applyBorder="1" applyAlignment="1">
      <alignment vertical="center"/>
    </xf>
    <xf numFmtId="0" fontId="7" fillId="0" borderId="1" xfId="1" applyFont="1" applyBorder="1" applyAlignment="1">
      <alignment vertical="center"/>
    </xf>
    <xf numFmtId="0" fontId="6" fillId="0" borderId="1" xfId="1" applyFont="1" applyFill="1" applyBorder="1" applyAlignment="1">
      <alignment vertical="center"/>
    </xf>
    <xf numFmtId="14" fontId="7" fillId="0" borderId="1" xfId="1" applyNumberFormat="1" applyFont="1" applyFill="1" applyBorder="1" applyAlignment="1">
      <alignment vertical="center" wrapText="1"/>
    </xf>
    <xf numFmtId="0" fontId="3" fillId="0" borderId="0" xfId="1" applyFill="1"/>
    <xf numFmtId="14" fontId="7" fillId="0" borderId="4" xfId="1" applyNumberFormat="1" applyFont="1" applyFill="1" applyBorder="1" applyAlignment="1">
      <alignment vertical="center" wrapText="1"/>
    </xf>
    <xf numFmtId="14" fontId="7" fillId="0" borderId="4" xfId="1" applyNumberFormat="1" applyFont="1" applyFill="1" applyBorder="1" applyAlignment="1">
      <alignment vertical="center"/>
    </xf>
    <xf numFmtId="14" fontId="3" fillId="0" borderId="0" xfId="1" applyNumberFormat="1"/>
    <xf numFmtId="0" fontId="3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1" fontId="3" fillId="0" borderId="0" xfId="1" applyNumberFormat="1"/>
    <xf numFmtId="0" fontId="6" fillId="0" borderId="4" xfId="1" applyFont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vertical="center"/>
    </xf>
    <xf numFmtId="1" fontId="6" fillId="0" borderId="1" xfId="1" applyNumberFormat="1" applyFont="1" applyFill="1" applyBorder="1" applyAlignment="1">
      <alignment vertical="center"/>
    </xf>
    <xf numFmtId="14" fontId="6" fillId="0" borderId="1" xfId="1" applyNumberFormat="1" applyFont="1" applyFill="1" applyBorder="1" applyAlignment="1">
      <alignment vertical="center"/>
    </xf>
    <xf numFmtId="3" fontId="3" fillId="0" borderId="0" xfId="1" applyNumberFormat="1"/>
    <xf numFmtId="0" fontId="3" fillId="0" borderId="0" xfId="1" applyBorder="1"/>
    <xf numFmtId="0" fontId="7" fillId="0" borderId="0" xfId="1" applyFont="1" applyBorder="1"/>
    <xf numFmtId="0" fontId="7" fillId="0" borderId="0" xfId="1" applyFont="1" applyBorder="1" applyAlignment="1"/>
    <xf numFmtId="0" fontId="7" fillId="0" borderId="0" xfId="1" applyFont="1" applyFill="1" applyBorder="1" applyAlignment="1"/>
    <xf numFmtId="14" fontId="6" fillId="0" borderId="0" xfId="1" applyNumberFormat="1" applyFont="1" applyFill="1" applyBorder="1"/>
    <xf numFmtId="1" fontId="6" fillId="0" borderId="0" xfId="1" applyNumberFormat="1" applyFont="1" applyFill="1" applyBorder="1"/>
    <xf numFmtId="0" fontId="6" fillId="0" borderId="0" xfId="1" applyFont="1" applyFill="1" applyBorder="1"/>
    <xf numFmtId="0" fontId="3" fillId="0" borderId="1" xfId="1" applyBorder="1" applyAlignment="1">
      <alignment vertical="center"/>
    </xf>
    <xf numFmtId="0" fontId="7" fillId="0" borderId="6" xfId="1" applyFont="1" applyBorder="1" applyAlignment="1">
      <alignment vertical="center"/>
    </xf>
    <xf numFmtId="14" fontId="7" fillId="0" borderId="4" xfId="1" applyNumberFormat="1" applyFont="1" applyFill="1" applyBorder="1" applyAlignment="1">
      <alignment horizontal="left" vertical="center"/>
    </xf>
    <xf numFmtId="1" fontId="6" fillId="0" borderId="1" xfId="1" applyNumberFormat="1" applyFont="1" applyBorder="1" applyAlignment="1">
      <alignment vertical="center"/>
    </xf>
    <xf numFmtId="0" fontId="2" fillId="2" borderId="0" xfId="1" applyFont="1" applyFill="1"/>
    <xf numFmtId="0" fontId="2" fillId="0" borderId="0" xfId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0" fontId="6" fillId="0" borderId="0" xfId="1" applyFont="1" applyBorder="1"/>
    <xf numFmtId="0" fontId="2" fillId="0" borderId="0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14" fontId="7" fillId="0" borderId="2" xfId="1" applyNumberFormat="1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right"/>
    </xf>
    <xf numFmtId="0" fontId="9" fillId="0" borderId="0" xfId="0" quotePrefix="1" applyFont="1"/>
    <xf numFmtId="0" fontId="9" fillId="0" borderId="1" xfId="0" applyFont="1" applyBorder="1"/>
    <xf numFmtId="17" fontId="9" fillId="0" borderId="1" xfId="0" applyNumberFormat="1" applyFont="1" applyBorder="1"/>
    <xf numFmtId="0" fontId="8" fillId="0" borderId="1" xfId="0" applyFont="1" applyBorder="1"/>
    <xf numFmtId="2" fontId="9" fillId="0" borderId="1" xfId="0" applyNumberFormat="1" applyFont="1" applyBorder="1"/>
    <xf numFmtId="2" fontId="8" fillId="0" borderId="1" xfId="0" applyNumberFormat="1" applyFont="1" applyBorder="1"/>
    <xf numFmtId="0" fontId="8" fillId="0" borderId="1" xfId="0" applyFont="1" applyBorder="1" applyAlignment="1">
      <alignment horizontal="right"/>
    </xf>
    <xf numFmtId="0" fontId="12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/>
    <xf numFmtId="0" fontId="12" fillId="0" borderId="1" xfId="0" applyFont="1" applyBorder="1"/>
    <xf numFmtId="0" fontId="14" fillId="0" borderId="0" xfId="4" applyNumberFormat="1" applyFont="1" applyFill="1" applyBorder="1" applyAlignment="1">
      <alignment vertical="center"/>
    </xf>
    <xf numFmtId="0" fontId="13" fillId="0" borderId="0" xfId="4" applyNumberFormat="1" applyFill="1" applyBorder="1" applyAlignment="1">
      <alignment vertical="center"/>
    </xf>
    <xf numFmtId="0" fontId="15" fillId="0" borderId="0" xfId="4" applyNumberFormat="1" applyFont="1" applyFill="1" applyBorder="1" applyAlignment="1">
      <alignment vertical="center"/>
    </xf>
    <xf numFmtId="0" fontId="16" fillId="0" borderId="0" xfId="4" applyNumberFormat="1" applyFont="1" applyFill="1" applyBorder="1" applyAlignment="1">
      <alignment horizontal="right" vertical="center"/>
    </xf>
    <xf numFmtId="0" fontId="16" fillId="0" borderId="0" xfId="4" applyNumberFormat="1" applyFont="1" applyFill="1" applyBorder="1" applyAlignment="1">
      <alignment vertical="center"/>
    </xf>
    <xf numFmtId="0" fontId="6" fillId="0" borderId="0" xfId="4" applyNumberFormat="1" applyFont="1" applyFill="1" applyBorder="1" applyAlignment="1">
      <alignment vertical="center"/>
    </xf>
    <xf numFmtId="168" fontId="18" fillId="0" borderId="1" xfId="5" applyNumberFormat="1" applyFont="1" applyBorder="1" applyAlignment="1">
      <alignment horizontal="center" vertical="center"/>
    </xf>
    <xf numFmtId="168" fontId="18" fillId="0" borderId="1" xfId="5" applyNumberFormat="1" applyFont="1" applyBorder="1" applyAlignment="1">
      <alignment horizontal="center" vertical="center" wrapText="1"/>
    </xf>
    <xf numFmtId="167" fontId="18" fillId="0" borderId="1" xfId="5" applyNumberFormat="1" applyFont="1" applyBorder="1" applyAlignment="1">
      <alignment horizontal="center" vertical="center" wrapText="1"/>
    </xf>
    <xf numFmtId="168" fontId="19" fillId="0" borderId="0" xfId="5" applyNumberFormat="1" applyFont="1" applyBorder="1" applyAlignment="1">
      <alignment vertical="center"/>
    </xf>
    <xf numFmtId="167" fontId="20" fillId="0" borderId="1" xfId="5" applyNumberFormat="1" applyFont="1" applyBorder="1" applyAlignment="1">
      <alignment vertical="center"/>
    </xf>
    <xf numFmtId="167" fontId="16" fillId="0" borderId="1" xfId="5" applyNumberFormat="1" applyFont="1" applyBorder="1" applyAlignment="1">
      <alignment horizontal="left" vertical="center" wrapText="1"/>
    </xf>
    <xf numFmtId="169" fontId="18" fillId="0" borderId="1" xfId="5" applyNumberFormat="1" applyFont="1" applyBorder="1" applyAlignment="1">
      <alignment horizontal="left" vertical="center"/>
    </xf>
    <xf numFmtId="169" fontId="13" fillId="0" borderId="1" xfId="5" applyNumberFormat="1" applyFont="1" applyBorder="1" applyAlignment="1">
      <alignment vertical="center"/>
    </xf>
    <xf numFmtId="169" fontId="16" fillId="0" borderId="1" xfId="5" applyNumberFormat="1" applyFont="1" applyBorder="1" applyAlignment="1">
      <alignment vertical="center"/>
    </xf>
    <xf numFmtId="169" fontId="20" fillId="0" borderId="1" xfId="5" applyNumberFormat="1" applyFont="1" applyBorder="1" applyAlignment="1">
      <alignment vertical="center"/>
    </xf>
    <xf numFmtId="167" fontId="20" fillId="0" borderId="0" xfId="5" applyNumberFormat="1" applyFont="1" applyBorder="1" applyAlignment="1">
      <alignment vertical="center"/>
    </xf>
    <xf numFmtId="167" fontId="16" fillId="0" borderId="1" xfId="5" applyNumberFormat="1" applyFont="1" applyBorder="1" applyAlignment="1">
      <alignment horizontal="left" vertical="center"/>
    </xf>
    <xf numFmtId="167" fontId="16" fillId="0" borderId="1" xfId="5" applyNumberFormat="1" applyFont="1" applyBorder="1" applyAlignment="1">
      <alignment vertical="center"/>
    </xf>
    <xf numFmtId="169" fontId="18" fillId="0" borderId="1" xfId="5" applyNumberFormat="1" applyFont="1" applyBorder="1" applyAlignment="1">
      <alignment vertical="center"/>
    </xf>
    <xf numFmtId="0" fontId="3" fillId="0" borderId="1" xfId="4" applyNumberFormat="1" applyFont="1" applyFill="1" applyBorder="1" applyAlignment="1">
      <alignment horizontal="center" vertical="center"/>
    </xf>
    <xf numFmtId="0" fontId="3" fillId="0" borderId="1" xfId="4" applyNumberFormat="1" applyFont="1" applyFill="1" applyBorder="1" applyAlignment="1">
      <alignment vertical="center"/>
    </xf>
    <xf numFmtId="166" fontId="20" fillId="0" borderId="0" xfId="5" applyNumberFormat="1" applyFont="1" applyBorder="1" applyAlignment="1">
      <alignment vertical="center"/>
    </xf>
    <xf numFmtId="0" fontId="2" fillId="0" borderId="1" xfId="4" applyNumberFormat="1" applyFont="1" applyFill="1" applyBorder="1" applyAlignment="1">
      <alignment horizontal="right" vertical="center"/>
    </xf>
    <xf numFmtId="0" fontId="21" fillId="0" borderId="1" xfId="4" applyNumberFormat="1" applyFont="1" applyFill="1" applyBorder="1" applyAlignment="1">
      <alignment vertical="center"/>
    </xf>
    <xf numFmtId="0" fontId="21" fillId="0" borderId="1" xfId="4" applyNumberFormat="1" applyFont="1" applyFill="1" applyBorder="1" applyAlignment="1">
      <alignment horizontal="center" vertical="center"/>
    </xf>
    <xf numFmtId="169" fontId="13" fillId="0" borderId="0" xfId="4" applyNumberFormat="1" applyFill="1" applyBorder="1" applyAlignment="1">
      <alignment vertical="center"/>
    </xf>
    <xf numFmtId="169" fontId="18" fillId="0" borderId="1" xfId="5" applyNumberFormat="1" applyFont="1" applyBorder="1" applyAlignment="1">
      <alignment horizontal="center" vertical="center" wrapText="1"/>
    </xf>
    <xf numFmtId="169" fontId="16" fillId="0" borderId="1" xfId="5" applyNumberFormat="1" applyFont="1" applyFill="1" applyBorder="1" applyAlignment="1">
      <alignment vertical="center"/>
    </xf>
    <xf numFmtId="169" fontId="18" fillId="0" borderId="1" xfId="5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9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0" fontId="0" fillId="0" borderId="1" xfId="3" applyNumberFormat="1" applyFont="1" applyBorder="1" applyAlignment="1">
      <alignment horizontal="center"/>
    </xf>
    <xf numFmtId="0" fontId="13" fillId="0" borderId="0" xfId="95" applyFont="1"/>
    <xf numFmtId="0" fontId="16" fillId="0" borderId="0" xfId="95" applyFont="1"/>
    <xf numFmtId="0" fontId="34" fillId="0" borderId="0" xfId="95"/>
    <xf numFmtId="0" fontId="36" fillId="0" borderId="0" xfId="95" applyFont="1"/>
    <xf numFmtId="0" fontId="13" fillId="0" borderId="1" xfId="95" applyFont="1" applyBorder="1" applyAlignment="1">
      <alignment wrapText="1"/>
    </xf>
    <xf numFmtId="0" fontId="16" fillId="0" borderId="1" xfId="95" applyFont="1" applyBorder="1" applyAlignment="1">
      <alignment horizontal="center"/>
    </xf>
    <xf numFmtId="0" fontId="35" fillId="0" borderId="1" xfId="95" applyFont="1" applyBorder="1" applyAlignment="1">
      <alignment horizontal="center"/>
    </xf>
    <xf numFmtId="17" fontId="35" fillId="0" borderId="1" xfId="95" applyNumberFormat="1" applyFont="1" applyBorder="1" applyAlignment="1">
      <alignment horizontal="center"/>
    </xf>
    <xf numFmtId="0" fontId="16" fillId="0" borderId="1" xfId="95" applyFont="1" applyBorder="1" applyAlignment="1">
      <alignment wrapText="1"/>
    </xf>
    <xf numFmtId="0" fontId="13" fillId="0" borderId="1" xfId="95" applyFont="1" applyBorder="1"/>
    <xf numFmtId="0" fontId="36" fillId="0" borderId="1" xfId="95" applyFont="1" applyBorder="1"/>
    <xf numFmtId="0" fontId="35" fillId="0" borderId="1" xfId="95" applyFont="1" applyBorder="1"/>
    <xf numFmtId="2" fontId="16" fillId="0" borderId="1" xfId="95" applyNumberFormat="1" applyFont="1" applyBorder="1"/>
    <xf numFmtId="2" fontId="35" fillId="0" borderId="1" xfId="95" applyNumberFormat="1" applyFont="1" applyBorder="1"/>
    <xf numFmtId="2" fontId="34" fillId="0" borderId="0" xfId="95" applyNumberFormat="1"/>
    <xf numFmtId="2" fontId="13" fillId="0" borderId="1" xfId="95" applyNumberFormat="1" applyFont="1" applyBorder="1"/>
    <xf numFmtId="2" fontId="36" fillId="0" borderId="1" xfId="95" applyNumberFormat="1" applyFont="1" applyBorder="1"/>
    <xf numFmtId="0" fontId="36" fillId="0" borderId="1" xfId="95" applyFont="1" applyBorder="1" applyAlignment="1">
      <alignment horizontal="right"/>
    </xf>
    <xf numFmtId="1" fontId="13" fillId="0" borderId="1" xfId="95" applyNumberFormat="1" applyFont="1" applyBorder="1"/>
    <xf numFmtId="1" fontId="36" fillId="0" borderId="1" xfId="95" applyNumberFormat="1" applyFont="1" applyBorder="1"/>
    <xf numFmtId="1" fontId="35" fillId="0" borderId="1" xfId="95" applyNumberFormat="1" applyFont="1" applyBorder="1"/>
    <xf numFmtId="0" fontId="37" fillId="0" borderId="1" xfId="95" applyFont="1" applyBorder="1"/>
    <xf numFmtId="0" fontId="38" fillId="0" borderId="1" xfId="95" applyFont="1" applyBorder="1"/>
    <xf numFmtId="2" fontId="38" fillId="0" borderId="1" xfId="95" applyNumberFormat="1" applyFont="1" applyBorder="1"/>
    <xf numFmtId="0" fontId="39" fillId="0" borderId="1" xfId="95" applyFont="1" applyBorder="1"/>
    <xf numFmtId="2" fontId="3" fillId="0" borderId="12" xfId="95" applyNumberFormat="1" applyFont="1" applyFill="1" applyBorder="1"/>
    <xf numFmtId="0" fontId="2" fillId="0" borderId="0" xfId="95" applyFont="1"/>
    <xf numFmtId="17" fontId="16" fillId="0" borderId="1" xfId="95" applyNumberFormat="1" applyFont="1" applyBorder="1" applyAlignment="1">
      <alignment horizontal="center"/>
    </xf>
    <xf numFmtId="0" fontId="16" fillId="0" borderId="1" xfId="95" applyFont="1" applyBorder="1"/>
    <xf numFmtId="0" fontId="13" fillId="0" borderId="1" xfId="95" applyFont="1" applyBorder="1" applyAlignment="1">
      <alignment horizontal="right"/>
    </xf>
    <xf numFmtId="1" fontId="16" fillId="0" borderId="1" xfId="95" applyNumberFormat="1" applyFont="1" applyBorder="1"/>
    <xf numFmtId="2" fontId="37" fillId="0" borderId="1" xfId="95" applyNumberFormat="1" applyFont="1" applyBorder="1"/>
    <xf numFmtId="0" fontId="40" fillId="0" borderId="1" xfId="95" applyFont="1" applyBorder="1"/>
    <xf numFmtId="0" fontId="42" fillId="0" borderId="0" xfId="96" applyFont="1" applyBorder="1" applyAlignment="1">
      <alignment vertical="center" wrapText="1"/>
    </xf>
    <xf numFmtId="0" fontId="44" fillId="0" borderId="0" xfId="96" applyFont="1" applyBorder="1" applyAlignment="1">
      <alignment horizontal="center" vertical="center" wrapText="1"/>
    </xf>
    <xf numFmtId="0" fontId="44" fillId="0" borderId="0" xfId="96" applyFont="1" applyBorder="1" applyAlignment="1">
      <alignment horizontal="left" vertical="center" wrapText="1"/>
    </xf>
    <xf numFmtId="0" fontId="42" fillId="0" borderId="0" xfId="96" applyFont="1" applyBorder="1" applyAlignment="1">
      <alignment horizontal="center" vertical="center" wrapText="1"/>
    </xf>
    <xf numFmtId="14" fontId="45" fillId="0" borderId="0" xfId="48" applyNumberFormat="1" applyFont="1" applyBorder="1" applyAlignment="1">
      <alignment horizontal="center" vertical="center" wrapText="1"/>
    </xf>
    <xf numFmtId="2" fontId="42" fillId="0" borderId="0" xfId="96" applyNumberFormat="1" applyFont="1" applyBorder="1" applyAlignment="1">
      <alignment horizontal="center" vertical="center" wrapText="1"/>
    </xf>
    <xf numFmtId="0" fontId="44" fillId="0" borderId="1" xfId="96" applyFont="1" applyBorder="1" applyAlignment="1">
      <alignment horizontal="center" vertical="center" wrapText="1"/>
    </xf>
    <xf numFmtId="0" fontId="45" fillId="0" borderId="1" xfId="95" applyFont="1" applyFill="1" applyBorder="1" applyAlignment="1">
      <alignment horizontal="left" vertical="center" wrapText="1"/>
    </xf>
    <xf numFmtId="0" fontId="45" fillId="0" borderId="1" xfId="95" applyFont="1" applyFill="1" applyBorder="1" applyAlignment="1">
      <alignment horizontal="center" vertical="center" wrapText="1"/>
    </xf>
    <xf numFmtId="168" fontId="45" fillId="0" borderId="1" xfId="95" applyNumberFormat="1" applyFont="1" applyBorder="1" applyAlignment="1">
      <alignment horizontal="center" vertical="center" wrapText="1"/>
    </xf>
    <xf numFmtId="0" fontId="45" fillId="0" borderId="1" xfId="95" applyFont="1" applyBorder="1" applyAlignment="1">
      <alignment horizontal="center" vertical="center" wrapText="1"/>
    </xf>
    <xf numFmtId="9" fontId="45" fillId="0" borderId="1" xfId="95" applyNumberFormat="1" applyFont="1" applyBorder="1" applyAlignment="1">
      <alignment horizontal="center" vertical="center" wrapText="1"/>
    </xf>
    <xf numFmtId="0" fontId="45" fillId="0" borderId="0" xfId="95" applyFont="1" applyFill="1" applyBorder="1" applyAlignment="1">
      <alignment horizontal="left" vertical="center" wrapText="1"/>
    </xf>
    <xf numFmtId="0" fontId="45" fillId="0" borderId="0" xfId="95" applyFont="1" applyFill="1" applyBorder="1" applyAlignment="1">
      <alignment horizontal="center" vertical="center" wrapText="1"/>
    </xf>
    <xf numFmtId="183" fontId="45" fillId="0" borderId="0" xfId="95" applyNumberFormat="1" applyFont="1" applyBorder="1" applyAlignment="1">
      <alignment horizontal="center" vertical="center" wrapText="1"/>
    </xf>
    <xf numFmtId="0" fontId="45" fillId="0" borderId="0" xfId="95" applyFont="1" applyBorder="1" applyAlignment="1">
      <alignment vertical="center" wrapText="1"/>
    </xf>
    <xf numFmtId="9" fontId="45" fillId="0" borderId="0" xfId="95" applyNumberFormat="1" applyFont="1" applyBorder="1" applyAlignment="1">
      <alignment horizontal="center" vertical="center" wrapText="1"/>
    </xf>
    <xf numFmtId="0" fontId="42" fillId="0" borderId="1" xfId="96" applyFont="1" applyBorder="1" applyAlignment="1">
      <alignment horizontal="center" vertical="center" wrapText="1"/>
    </xf>
    <xf numFmtId="0" fontId="45" fillId="0" borderId="1" xfId="95" applyFont="1" applyBorder="1" applyAlignment="1">
      <alignment horizontal="left" vertical="center" wrapText="1"/>
    </xf>
    <xf numFmtId="10" fontId="45" fillId="0" borderId="1" xfId="95" applyNumberFormat="1" applyFont="1" applyBorder="1" applyAlignment="1">
      <alignment horizontal="center" vertical="center" wrapText="1"/>
    </xf>
    <xf numFmtId="10" fontId="45" fillId="0" borderId="1" xfId="95" applyNumberFormat="1" applyFont="1" applyFill="1" applyBorder="1" applyAlignment="1">
      <alignment horizontal="center" vertical="center" wrapText="1"/>
    </xf>
    <xf numFmtId="0" fontId="46" fillId="0" borderId="0" xfId="0" applyFont="1" applyFill="1" applyBorder="1"/>
    <xf numFmtId="0" fontId="46" fillId="0" borderId="0" xfId="0" applyFont="1" applyFill="1" applyBorder="1" applyAlignment="1">
      <alignment horizontal="center" vertical="center"/>
    </xf>
    <xf numFmtId="168" fontId="46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right" vertical="center"/>
    </xf>
    <xf numFmtId="0" fontId="46" fillId="0" borderId="0" xfId="0" applyFont="1" applyFill="1" applyBorder="1" applyAlignment="1">
      <alignment horizontal="center" wrapText="1"/>
    </xf>
    <xf numFmtId="3" fontId="46" fillId="0" borderId="0" xfId="0" applyNumberFormat="1" applyFont="1" applyFill="1" applyBorder="1" applyAlignment="1">
      <alignment horizontal="right"/>
    </xf>
    <xf numFmtId="0" fontId="46" fillId="0" borderId="0" xfId="0" applyFont="1" applyFill="1" applyBorder="1" applyAlignment="1">
      <alignment horizontal="right"/>
    </xf>
    <xf numFmtId="3" fontId="46" fillId="0" borderId="0" xfId="0" applyNumberFormat="1" applyFont="1" applyFill="1" applyBorder="1" applyAlignment="1">
      <alignment horizontal="center"/>
    </xf>
    <xf numFmtId="3" fontId="47" fillId="0" borderId="0" xfId="0" applyNumberFormat="1" applyFont="1" applyFill="1" applyBorder="1" applyAlignment="1">
      <alignment horizontal="right"/>
    </xf>
    <xf numFmtId="0" fontId="46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/>
    <xf numFmtId="164" fontId="46" fillId="0" borderId="0" xfId="0" applyNumberFormat="1" applyFont="1" applyAlignment="1">
      <alignment horizontal="center"/>
    </xf>
    <xf numFmtId="164" fontId="46" fillId="0" borderId="0" xfId="0" applyNumberFormat="1" applyFont="1" applyAlignment="1">
      <alignment horizontal="center" vertical="center"/>
    </xf>
    <xf numFmtId="164" fontId="46" fillId="0" borderId="0" xfId="0" applyNumberFormat="1" applyFont="1" applyFill="1" applyAlignment="1">
      <alignment horizontal="right"/>
    </xf>
    <xf numFmtId="3" fontId="47" fillId="0" borderId="0" xfId="0" applyNumberFormat="1" applyFont="1" applyFill="1" applyBorder="1"/>
    <xf numFmtId="3" fontId="46" fillId="0" borderId="0" xfId="0" applyNumberFormat="1" applyFont="1" applyFill="1" applyBorder="1"/>
    <xf numFmtId="0" fontId="46" fillId="0" borderId="0" xfId="0" applyFont="1" applyFill="1" applyBorder="1" applyAlignment="1">
      <alignment horizontal="center" vertical="center" wrapText="1"/>
    </xf>
    <xf numFmtId="3" fontId="47" fillId="0" borderId="0" xfId="0" applyNumberFormat="1" applyFont="1" applyFill="1" applyBorder="1" applyAlignment="1">
      <alignment horizontal="right" vertical="center"/>
    </xf>
    <xf numFmtId="0" fontId="47" fillId="0" borderId="0" xfId="0" applyFont="1" applyFill="1" applyBorder="1" applyAlignment="1">
      <alignment horizontal="center" wrapText="1"/>
    </xf>
    <xf numFmtId="0" fontId="47" fillId="0" borderId="0" xfId="0" applyFont="1" applyFill="1" applyBorder="1" applyAlignment="1">
      <alignment horizontal="center" vertical="center" wrapText="1"/>
    </xf>
    <xf numFmtId="3" fontId="47" fillId="0" borderId="0" xfId="0" applyNumberFormat="1" applyFont="1" applyFill="1" applyBorder="1" applyAlignment="1">
      <alignment horizontal="center" vertical="center"/>
    </xf>
    <xf numFmtId="164" fontId="46" fillId="0" borderId="0" xfId="0" applyNumberFormat="1" applyFont="1" applyFill="1" applyAlignment="1">
      <alignment horizontal="right" vertical="center"/>
    </xf>
    <xf numFmtId="3" fontId="46" fillId="0" borderId="0" xfId="0" applyNumberFormat="1" applyFont="1" applyFill="1" applyAlignment="1">
      <alignment horizontal="right" vertical="center"/>
    </xf>
    <xf numFmtId="3" fontId="46" fillId="0" borderId="0" xfId="0" applyNumberFormat="1" applyFont="1" applyFill="1" applyBorder="1" applyAlignment="1">
      <alignment horizontal="right" vertical="center"/>
    </xf>
    <xf numFmtId="164" fontId="46" fillId="0" borderId="0" xfId="0" applyNumberFormat="1" applyFont="1" applyFill="1" applyAlignment="1">
      <alignment horizontal="center" vertical="center"/>
    </xf>
    <xf numFmtId="3" fontId="46" fillId="0" borderId="0" xfId="0" applyNumberFormat="1" applyFont="1" applyFill="1" applyBorder="1" applyAlignment="1">
      <alignment horizontal="center" vertical="center"/>
    </xf>
    <xf numFmtId="0" fontId="47" fillId="6" borderId="0" xfId="0" applyFont="1" applyFill="1" applyBorder="1" applyAlignment="1">
      <alignment horizontal="center"/>
    </xf>
    <xf numFmtId="3" fontId="47" fillId="6" borderId="0" xfId="0" applyNumberFormat="1" applyFont="1" applyFill="1" applyBorder="1" applyAlignment="1">
      <alignment horizontal="right"/>
    </xf>
    <xf numFmtId="3" fontId="47" fillId="6" borderId="0" xfId="0" applyNumberFormat="1" applyFont="1" applyFill="1" applyBorder="1"/>
    <xf numFmtId="0" fontId="46" fillId="6" borderId="0" xfId="0" applyFont="1" applyFill="1" applyBorder="1"/>
    <xf numFmtId="0" fontId="47" fillId="2" borderId="0" xfId="0" applyFont="1" applyFill="1" applyBorder="1" applyAlignment="1">
      <alignment horizontal="center"/>
    </xf>
    <xf numFmtId="0" fontId="47" fillId="6" borderId="0" xfId="0" applyFont="1" applyFill="1" applyBorder="1"/>
    <xf numFmtId="0" fontId="47" fillId="6" borderId="0" xfId="0" applyFont="1" applyFill="1" applyBorder="1" applyAlignment="1">
      <alignment horizontal="center" wrapText="1"/>
    </xf>
    <xf numFmtId="164" fontId="48" fillId="0" borderId="0" xfId="0" applyNumberFormat="1" applyFont="1" applyFill="1" applyAlignment="1">
      <alignment horizontal="right"/>
    </xf>
    <xf numFmtId="184" fontId="48" fillId="0" borderId="0" xfId="2" applyNumberFormat="1" applyFont="1" applyFill="1" applyBorder="1" applyAlignment="1">
      <alignment horizontal="right"/>
    </xf>
    <xf numFmtId="184" fontId="46" fillId="0" borderId="0" xfId="2" applyNumberFormat="1" applyFont="1" applyFill="1" applyBorder="1"/>
    <xf numFmtId="184" fontId="48" fillId="0" borderId="0" xfId="2" applyNumberFormat="1" applyFont="1" applyFill="1" applyBorder="1"/>
    <xf numFmtId="0" fontId="47" fillId="7" borderId="0" xfId="0" applyFont="1" applyFill="1" applyBorder="1" applyAlignment="1">
      <alignment horizontal="center"/>
    </xf>
    <xf numFmtId="3" fontId="47" fillId="7" borderId="0" xfId="0" applyNumberFormat="1" applyFont="1" applyFill="1" applyAlignment="1">
      <alignment horizontal="right"/>
    </xf>
    <xf numFmtId="0" fontId="47" fillId="7" borderId="0" xfId="0" applyFont="1" applyFill="1" applyBorder="1"/>
    <xf numFmtId="0" fontId="47" fillId="2" borderId="0" xfId="0" applyFont="1" applyFill="1" applyBorder="1" applyAlignment="1">
      <alignment horizontal="center" wrapText="1"/>
    </xf>
    <xf numFmtId="3" fontId="47" fillId="0" borderId="0" xfId="0" applyNumberFormat="1" applyFont="1" applyFill="1" applyBorder="1" applyAlignment="1">
      <alignment horizontal="center"/>
    </xf>
    <xf numFmtId="3" fontId="46" fillId="0" borderId="0" xfId="0" applyNumberFormat="1" applyFont="1" applyAlignment="1">
      <alignment horizontal="center"/>
    </xf>
    <xf numFmtId="184" fontId="46" fillId="0" borderId="0" xfId="2" applyNumberFormat="1" applyFont="1" applyFill="1" applyBorder="1" applyAlignment="1">
      <alignment horizontal="right"/>
    </xf>
    <xf numFmtId="0" fontId="46" fillId="0" borderId="0" xfId="0" applyFont="1" applyFill="1" applyAlignment="1">
      <alignment horizontal="right"/>
    </xf>
    <xf numFmtId="184" fontId="46" fillId="0" borderId="0" xfId="0" applyNumberFormat="1" applyFont="1" applyFill="1" applyBorder="1" applyAlignment="1">
      <alignment horizontal="right"/>
    </xf>
    <xf numFmtId="185" fontId="46" fillId="0" borderId="0" xfId="0" applyNumberFormat="1" applyFont="1" applyFill="1" applyBorder="1" applyAlignment="1">
      <alignment horizontal="right"/>
    </xf>
    <xf numFmtId="185" fontId="46" fillId="0" borderId="0" xfId="0" applyNumberFormat="1" applyFont="1" applyFill="1" applyBorder="1"/>
    <xf numFmtId="185" fontId="47" fillId="0" borderId="0" xfId="0" applyNumberFormat="1" applyFont="1" applyFill="1" applyBorder="1" applyAlignment="1">
      <alignment horizontal="right"/>
    </xf>
    <xf numFmtId="184" fontId="47" fillId="0" borderId="0" xfId="2" applyNumberFormat="1" applyFont="1" applyFill="1" applyBorder="1" applyAlignment="1">
      <alignment horizontal="right"/>
    </xf>
    <xf numFmtId="0" fontId="47" fillId="0" borderId="0" xfId="0" applyFont="1" applyFill="1" applyBorder="1" applyAlignment="1">
      <alignment horizontal="right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168" fontId="0" fillId="0" borderId="0" xfId="0" applyNumberFormat="1" applyFill="1" applyBorder="1" applyAlignment="1">
      <alignment horizontal="right" vertical="center"/>
    </xf>
    <xf numFmtId="168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46" fillId="0" borderId="0" xfId="0" applyFont="1" applyFill="1" applyBorder="1" applyAlignment="1">
      <alignment wrapText="1"/>
    </xf>
    <xf numFmtId="3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3" fontId="0" fillId="0" borderId="0" xfId="0" applyNumberFormat="1" applyFill="1" applyBorder="1" applyAlignment="1">
      <alignment horizontal="center"/>
    </xf>
    <xf numFmtId="0" fontId="1" fillId="0" borderId="0" xfId="0" applyFont="1" applyFill="1" applyBorder="1"/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3" fontId="1" fillId="0" borderId="0" xfId="0" applyNumberFormat="1" applyFont="1" applyFill="1" applyBorder="1"/>
    <xf numFmtId="0" fontId="0" fillId="0" borderId="0" xfId="0" applyFont="1" applyFill="1" applyBorder="1"/>
    <xf numFmtId="0" fontId="46" fillId="0" borderId="0" xfId="0" applyFont="1" applyFill="1" applyBorder="1" applyAlignment="1">
      <alignment horizontal="left" vertical="center" wrapText="1"/>
    </xf>
    <xf numFmtId="3" fontId="1" fillId="0" borderId="0" xfId="0" applyNumberFormat="1" applyFont="1" applyFill="1" applyBorder="1" applyAlignment="1">
      <alignment horizontal="right" vertical="center"/>
    </xf>
    <xf numFmtId="3" fontId="1" fillId="7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3" fontId="1" fillId="0" borderId="0" xfId="0" applyNumberFormat="1" applyFont="1" applyFill="1" applyBorder="1" applyAlignment="1">
      <alignment horizontal="center" vertical="center"/>
    </xf>
    <xf numFmtId="3" fontId="1" fillId="7" borderId="0" xfId="0" applyNumberFormat="1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46" fillId="0" borderId="0" xfId="0" applyFont="1" applyFill="1" applyBorder="1" applyAlignment="1">
      <alignment vertical="center" wrapText="1"/>
    </xf>
    <xf numFmtId="164" fontId="0" fillId="0" borderId="0" xfId="0" applyNumberFormat="1" applyFill="1" applyAlignment="1">
      <alignment horizontal="right" vertical="center"/>
    </xf>
    <xf numFmtId="3" fontId="0" fillId="0" borderId="0" xfId="0" applyNumberFormat="1" applyFill="1" applyAlignment="1">
      <alignment horizontal="right" vertical="center"/>
    </xf>
    <xf numFmtId="3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ill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0" fontId="1" fillId="6" borderId="0" xfId="0" applyFont="1" applyFill="1" applyBorder="1"/>
    <xf numFmtId="3" fontId="1" fillId="6" borderId="0" xfId="0" applyNumberFormat="1" applyFont="1" applyFill="1" applyBorder="1" applyAlignment="1">
      <alignment horizontal="right"/>
    </xf>
    <xf numFmtId="3" fontId="1" fillId="6" borderId="0" xfId="0" applyNumberFormat="1" applyFont="1" applyFill="1" applyBorder="1"/>
    <xf numFmtId="0" fontId="0" fillId="6" borderId="0" xfId="0" applyFill="1" applyBorder="1"/>
    <xf numFmtId="0" fontId="1" fillId="2" borderId="0" xfId="0" applyFont="1" applyFill="1" applyBorder="1"/>
    <xf numFmtId="0" fontId="0" fillId="0" borderId="0" xfId="0" applyFill="1" applyBorder="1" applyAlignment="1">
      <alignment horizontal="left"/>
    </xf>
    <xf numFmtId="184" fontId="0" fillId="0" borderId="0" xfId="2" applyNumberFormat="1" applyFont="1" applyFill="1" applyBorder="1" applyAlignment="1">
      <alignment horizontal="right"/>
    </xf>
    <xf numFmtId="184" fontId="0" fillId="0" borderId="0" xfId="2" applyNumberFormat="1" applyFont="1" applyFill="1" applyBorder="1"/>
    <xf numFmtId="0" fontId="1" fillId="0" borderId="0" xfId="0" applyFont="1" applyFill="1" applyBorder="1" applyAlignment="1">
      <alignment horizontal="right" vertical="center"/>
    </xf>
    <xf numFmtId="3" fontId="1" fillId="6" borderId="0" xfId="0" applyNumberFormat="1" applyFont="1" applyFill="1" applyBorder="1" applyAlignment="1">
      <alignment horizontal="center"/>
    </xf>
    <xf numFmtId="3" fontId="0" fillId="6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right"/>
    </xf>
    <xf numFmtId="184" fontId="0" fillId="0" borderId="0" xfId="0" applyNumberFormat="1" applyFill="1" applyBorder="1" applyAlignment="1">
      <alignment horizontal="right"/>
    </xf>
    <xf numFmtId="185" fontId="0" fillId="0" borderId="0" xfId="0" applyNumberFormat="1" applyFill="1" applyBorder="1" applyAlignment="1">
      <alignment horizontal="right"/>
    </xf>
    <xf numFmtId="185" fontId="0" fillId="0" borderId="0" xfId="0" applyNumberFormat="1" applyFill="1" applyBorder="1"/>
    <xf numFmtId="2" fontId="50" fillId="0" borderId="14" xfId="0" applyNumberFormat="1" applyFont="1" applyBorder="1"/>
    <xf numFmtId="0" fontId="50" fillId="0" borderId="15" xfId="0" applyFont="1" applyBorder="1"/>
    <xf numFmtId="0" fontId="51" fillId="0" borderId="14" xfId="0" applyFont="1" applyBorder="1" applyAlignment="1">
      <alignment horizontal="right"/>
    </xf>
    <xf numFmtId="0" fontId="50" fillId="0" borderId="16" xfId="0" applyFont="1" applyBorder="1" applyAlignment="1">
      <alignment horizontal="right"/>
    </xf>
    <xf numFmtId="0" fontId="50" fillId="0" borderId="17" xfId="0" applyFont="1" applyBorder="1"/>
    <xf numFmtId="0" fontId="0" fillId="0" borderId="0" xfId="0" applyFont="1"/>
    <xf numFmtId="2" fontId="51" fillId="0" borderId="14" xfId="0" applyNumberFormat="1" applyFont="1" applyBorder="1" applyAlignment="1">
      <alignment horizontal="right"/>
    </xf>
    <xf numFmtId="0" fontId="50" fillId="0" borderId="15" xfId="0" applyFont="1" applyBorder="1" applyAlignment="1">
      <alignment horizontal="center"/>
    </xf>
    <xf numFmtId="2" fontId="50" fillId="0" borderId="14" xfId="0" applyNumberFormat="1" applyFont="1" applyBorder="1" applyAlignment="1">
      <alignment horizontal="right"/>
    </xf>
    <xf numFmtId="0" fontId="50" fillId="0" borderId="14" xfId="0" applyFont="1" applyBorder="1" applyAlignment="1">
      <alignment horizontal="right"/>
    </xf>
    <xf numFmtId="0" fontId="20" fillId="0" borderId="14" xfId="0" applyFont="1" applyBorder="1" applyAlignment="1">
      <alignment horizontal="right"/>
    </xf>
    <xf numFmtId="0" fontId="0" fillId="0" borderId="14" xfId="0" applyFont="1" applyBorder="1"/>
    <xf numFmtId="0" fontId="52" fillId="0" borderId="14" xfId="0" applyFont="1" applyBorder="1" applyAlignment="1">
      <alignment horizontal="right"/>
    </xf>
    <xf numFmtId="0" fontId="50" fillId="0" borderId="15" xfId="0" applyFont="1" applyBorder="1" applyAlignment="1">
      <alignment horizontal="left"/>
    </xf>
    <xf numFmtId="0" fontId="50" fillId="0" borderId="16" xfId="0" applyFont="1" applyBorder="1" applyAlignment="1">
      <alignment wrapText="1"/>
    </xf>
    <xf numFmtId="0" fontId="53" fillId="0" borderId="0" xfId="0" applyFont="1"/>
    <xf numFmtId="0" fontId="54" fillId="0" borderId="1" xfId="1" applyFont="1" applyBorder="1" applyAlignment="1">
      <alignment wrapText="1"/>
    </xf>
    <xf numFmtId="0" fontId="54" fillId="0" borderId="1" xfId="1" applyFont="1" applyBorder="1"/>
    <xf numFmtId="0" fontId="54" fillId="0" borderId="4" xfId="1" applyFont="1" applyBorder="1" applyAlignment="1">
      <alignment wrapText="1"/>
    </xf>
    <xf numFmtId="0" fontId="55" fillId="0" borderId="1" xfId="1" applyFont="1" applyBorder="1"/>
    <xf numFmtId="15" fontId="55" fillId="0" borderId="1" xfId="1" applyNumberFormat="1" applyFont="1" applyBorder="1" applyAlignment="1">
      <alignment horizontal="right"/>
    </xf>
    <xf numFmtId="4" fontId="55" fillId="0" borderId="1" xfId="1" applyNumberFormat="1" applyFont="1" applyBorder="1"/>
    <xf numFmtId="0" fontId="55" fillId="0" borderId="1" xfId="1" applyFont="1" applyBorder="1" applyAlignment="1">
      <alignment horizontal="right"/>
    </xf>
    <xf numFmtId="0" fontId="55" fillId="0" borderId="1" xfId="1" applyFont="1" applyBorder="1" applyAlignment="1">
      <alignment horizontal="left"/>
    </xf>
    <xf numFmtId="0" fontId="55" fillId="0" borderId="4" xfId="1" applyFont="1" applyBorder="1"/>
    <xf numFmtId="10" fontId="55" fillId="0" borderId="1" xfId="1" applyNumberFormat="1" applyFont="1" applyBorder="1"/>
    <xf numFmtId="186" fontId="55" fillId="0" borderId="1" xfId="1" applyNumberFormat="1" applyFont="1" applyBorder="1" applyAlignment="1">
      <alignment horizontal="right"/>
    </xf>
    <xf numFmtId="2" fontId="55" fillId="0" borderId="1" xfId="1" applyNumberFormat="1" applyFont="1" applyBorder="1"/>
    <xf numFmtId="1" fontId="55" fillId="0" borderId="1" xfId="1" applyNumberFormat="1" applyFont="1" applyBorder="1" applyAlignment="1">
      <alignment horizontal="left"/>
    </xf>
    <xf numFmtId="14" fontId="55" fillId="0" borderId="1" xfId="1" applyNumberFormat="1" applyFont="1" applyBorder="1" applyAlignment="1">
      <alignment horizontal="right"/>
    </xf>
    <xf numFmtId="14" fontId="55" fillId="0" borderId="1" xfId="1" applyNumberFormat="1" applyFont="1" applyBorder="1"/>
    <xf numFmtId="15" fontId="55" fillId="0" borderId="1" xfId="1" applyNumberFormat="1" applyFont="1" applyBorder="1"/>
    <xf numFmtId="0" fontId="55" fillId="0" borderId="4" xfId="1" applyFont="1" applyFill="1" applyBorder="1"/>
    <xf numFmtId="15" fontId="55" fillId="0" borderId="12" xfId="1" applyNumberFormat="1" applyFont="1" applyFill="1" applyBorder="1" applyAlignment="1">
      <alignment horizontal="right"/>
    </xf>
    <xf numFmtId="0" fontId="55" fillId="0" borderId="0" xfId="1" applyFont="1"/>
    <xf numFmtId="3" fontId="55" fillId="0" borderId="1" xfId="1" applyNumberFormat="1" applyFont="1" applyBorder="1"/>
    <xf numFmtId="2" fontId="55" fillId="0" borderId="1" xfId="1" applyNumberFormat="1" applyFont="1" applyBorder="1" applyAlignment="1">
      <alignment horizontal="right"/>
    </xf>
    <xf numFmtId="1" fontId="55" fillId="0" borderId="1" xfId="1" applyNumberFormat="1" applyFont="1" applyBorder="1"/>
    <xf numFmtId="4" fontId="55" fillId="0" borderId="4" xfId="1" applyNumberFormat="1" applyFont="1" applyBorder="1"/>
    <xf numFmtId="4" fontId="55" fillId="0" borderId="1" xfId="1" applyNumberFormat="1" applyFont="1" applyBorder="1" applyAlignment="1">
      <alignment horizontal="right"/>
    </xf>
    <xf numFmtId="186" fontId="55" fillId="0" borderId="1" xfId="1" applyNumberFormat="1" applyFont="1" applyBorder="1"/>
    <xf numFmtId="187" fontId="55" fillId="0" borderId="1" xfId="1" applyNumberFormat="1" applyFont="1" applyBorder="1"/>
    <xf numFmtId="0" fontId="55" fillId="0" borderId="1" xfId="1" applyFont="1" applyBorder="1" applyAlignment="1">
      <alignment wrapText="1"/>
    </xf>
    <xf numFmtId="0" fontId="55" fillId="0" borderId="8" xfId="1" applyFont="1" applyBorder="1"/>
    <xf numFmtId="4" fontId="55" fillId="0" borderId="8" xfId="1" applyNumberFormat="1" applyFont="1" applyBorder="1"/>
    <xf numFmtId="3" fontId="55" fillId="0" borderId="8" xfId="1" applyNumberFormat="1" applyFont="1" applyBorder="1"/>
    <xf numFmtId="1" fontId="55" fillId="0" borderId="8" xfId="1" applyNumberFormat="1" applyFont="1" applyBorder="1" applyAlignment="1">
      <alignment horizontal="left"/>
    </xf>
    <xf numFmtId="0" fontId="55" fillId="0" borderId="1" xfId="0" applyFont="1" applyBorder="1"/>
    <xf numFmtId="0" fontId="55" fillId="0" borderId="1" xfId="0" applyFont="1" applyBorder="1" applyAlignment="1">
      <alignment horizontal="right"/>
    </xf>
    <xf numFmtId="2" fontId="55" fillId="0" borderId="1" xfId="0" applyNumberFormat="1" applyFont="1" applyBorder="1"/>
    <xf numFmtId="1" fontId="55" fillId="0" borderId="1" xfId="0" applyNumberFormat="1" applyFont="1" applyBorder="1"/>
    <xf numFmtId="0" fontId="55" fillId="0" borderId="4" xfId="0" applyFont="1" applyBorder="1"/>
    <xf numFmtId="0" fontId="55" fillId="0" borderId="8" xfId="0" applyFont="1" applyBorder="1"/>
    <xf numFmtId="14" fontId="55" fillId="0" borderId="1" xfId="0" applyNumberFormat="1" applyFont="1" applyBorder="1" applyAlignment="1">
      <alignment horizontal="right"/>
    </xf>
    <xf numFmtId="188" fontId="55" fillId="0" borderId="1" xfId="0" applyNumberFormat="1" applyFont="1" applyBorder="1" applyAlignment="1">
      <alignment horizontal="right"/>
    </xf>
    <xf numFmtId="1" fontId="55" fillId="0" borderId="1" xfId="0" applyNumberFormat="1" applyFont="1" applyBorder="1" applyAlignment="1">
      <alignment horizontal="left"/>
    </xf>
    <xf numFmtId="0" fontId="55" fillId="0" borderId="8" xfId="0" applyFont="1" applyBorder="1" applyAlignment="1">
      <alignment horizontal="right"/>
    </xf>
    <xf numFmtId="2" fontId="55" fillId="0" borderId="8" xfId="0" applyNumberFormat="1" applyFont="1" applyBorder="1"/>
    <xf numFmtId="0" fontId="55" fillId="0" borderId="19" xfId="0" applyFont="1" applyBorder="1"/>
    <xf numFmtId="2" fontId="55" fillId="0" borderId="4" xfId="0" applyNumberFormat="1" applyFont="1" applyBorder="1"/>
    <xf numFmtId="0" fontId="53" fillId="0" borderId="1" xfId="0" applyFont="1" applyBorder="1"/>
    <xf numFmtId="0" fontId="46" fillId="2" borderId="0" xfId="0" applyFont="1" applyFill="1" applyBorder="1" applyAlignment="1">
      <alignment horizontal="center" vertical="center"/>
    </xf>
    <xf numFmtId="0" fontId="49" fillId="2" borderId="0" xfId="0" applyFont="1" applyFill="1" applyBorder="1" applyAlignment="1">
      <alignment horizontal="center" vertical="center"/>
    </xf>
    <xf numFmtId="0" fontId="18" fillId="0" borderId="1" xfId="4" applyNumberFormat="1" applyFont="1" applyFill="1" applyBorder="1" applyAlignment="1">
      <alignment horizontal="center" vertical="center"/>
    </xf>
    <xf numFmtId="169" fontId="18" fillId="0" borderId="1" xfId="5" applyNumberFormat="1" applyFont="1" applyFill="1" applyBorder="1" applyAlignment="1">
      <alignment horizontal="center" vertical="center" wrapText="1"/>
    </xf>
    <xf numFmtId="169" fontId="18" fillId="0" borderId="1" xfId="4" applyNumberFormat="1" applyFont="1" applyFill="1" applyBorder="1" applyAlignment="1">
      <alignment horizontal="center" vertical="center" wrapText="1"/>
    </xf>
    <xf numFmtId="169" fontId="18" fillId="0" borderId="1" xfId="5" applyNumberFormat="1" applyFont="1" applyBorder="1" applyAlignment="1">
      <alignment horizontal="center" vertical="center" wrapText="1"/>
    </xf>
    <xf numFmtId="0" fontId="17" fillId="0" borderId="0" xfId="4" applyNumberFormat="1" applyFont="1" applyFill="1" applyBorder="1" applyAlignment="1">
      <alignment horizontal="center" vertical="center"/>
    </xf>
    <xf numFmtId="0" fontId="6" fillId="0" borderId="8" xfId="4" applyNumberFormat="1" applyFont="1" applyFill="1" applyBorder="1" applyAlignment="1">
      <alignment horizontal="center" vertical="center" wrapText="1"/>
    </xf>
    <xf numFmtId="0" fontId="6" fillId="0" borderId="2" xfId="4" applyNumberFormat="1" applyFont="1" applyFill="1" applyBorder="1" applyAlignment="1">
      <alignment horizontal="center" vertical="center" wrapText="1"/>
    </xf>
    <xf numFmtId="0" fontId="16" fillId="0" borderId="1" xfId="4" applyNumberFormat="1" applyFont="1" applyFill="1" applyBorder="1" applyAlignment="1">
      <alignment horizontal="center" vertical="center"/>
    </xf>
    <xf numFmtId="166" fontId="18" fillId="0" borderId="1" xfId="5" applyNumberFormat="1" applyFont="1" applyFill="1" applyBorder="1" applyAlignment="1">
      <alignment horizontal="center" vertical="center" wrapText="1"/>
    </xf>
    <xf numFmtId="167" fontId="18" fillId="0" borderId="1" xfId="5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8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5" fillId="0" borderId="0" xfId="95" applyFont="1" applyAlignment="1">
      <alignment horizontal="center"/>
    </xf>
    <xf numFmtId="0" fontId="2" fillId="0" borderId="13" xfId="95" applyFont="1" applyBorder="1" applyAlignment="1">
      <alignment horizontal="left" wrapText="1"/>
    </xf>
    <xf numFmtId="0" fontId="16" fillId="0" borderId="0" xfId="95" applyFont="1" applyAlignment="1">
      <alignment horizontal="center"/>
    </xf>
    <xf numFmtId="0" fontId="16" fillId="0" borderId="13" xfId="95" applyFont="1" applyBorder="1" applyAlignment="1">
      <alignment horizontal="left" wrapText="1"/>
    </xf>
    <xf numFmtId="0" fontId="5" fillId="0" borderId="3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44" fillId="0" borderId="1" xfId="96" applyFont="1" applyBorder="1" applyAlignment="1">
      <alignment horizontal="center" vertical="center" wrapText="1"/>
    </xf>
    <xf numFmtId="0" fontId="44" fillId="0" borderId="4" xfId="96" applyFont="1" applyBorder="1" applyAlignment="1">
      <alignment horizontal="center" vertical="center" wrapText="1"/>
    </xf>
    <xf numFmtId="0" fontId="44" fillId="0" borderId="5" xfId="96" applyFont="1" applyBorder="1" applyAlignment="1">
      <alignment horizontal="center" vertical="center" wrapText="1"/>
    </xf>
    <xf numFmtId="0" fontId="44" fillId="0" borderId="6" xfId="96" applyFont="1" applyBorder="1" applyAlignment="1">
      <alignment horizontal="center" vertical="center" wrapText="1"/>
    </xf>
    <xf numFmtId="0" fontId="41" fillId="0" borderId="1" xfId="96" applyFont="1" applyBorder="1" applyAlignment="1">
      <alignment horizontal="center" vertical="center" wrapText="1"/>
    </xf>
    <xf numFmtId="0" fontId="43" fillId="0" borderId="1" xfId="96" applyFont="1" applyBorder="1" applyAlignment="1">
      <alignment horizontal="center" vertical="center" wrapText="1"/>
    </xf>
  </cellXfs>
  <cellStyles count="103">
    <cellStyle name="Body" xfId="6"/>
    <cellStyle name="Calc Currency (0)" xfId="7"/>
    <cellStyle name="Calc Currency (2)" xfId="8"/>
    <cellStyle name="Calc Percent (0)" xfId="9"/>
    <cellStyle name="Calc Percent (1)" xfId="10"/>
    <cellStyle name="Calc Percent (2)" xfId="11"/>
    <cellStyle name="Calc Units (0)" xfId="12"/>
    <cellStyle name="Calc Units (1)" xfId="13"/>
    <cellStyle name="Calc Units (2)" xfId="14"/>
    <cellStyle name="Comma  - Style1" xfId="15"/>
    <cellStyle name="Comma [00]" xfId="16"/>
    <cellStyle name="Comma 2" xfId="2"/>
    <cellStyle name="Comma 2 2" xfId="5"/>
    <cellStyle name="Comma 3" xfId="17"/>
    <cellStyle name="Comma 3 2" xfId="18"/>
    <cellStyle name="Comma 4" xfId="19"/>
    <cellStyle name="Comma 4 2" xfId="20"/>
    <cellStyle name="Comma 4 3" xfId="21"/>
    <cellStyle name="Comma 5" xfId="22"/>
    <cellStyle name="Comma 5 2" xfId="23"/>
    <cellStyle name="Curren - Style2" xfId="24"/>
    <cellStyle name="Currency [00]" xfId="25"/>
    <cellStyle name="date" xfId="26"/>
    <cellStyle name="Date Short" xfId="27"/>
    <cellStyle name="DELTA" xfId="28"/>
    <cellStyle name="Enter Currency (0)" xfId="29"/>
    <cellStyle name="Enter Currency (2)" xfId="30"/>
    <cellStyle name="Enter Units (0)" xfId="31"/>
    <cellStyle name="Enter Units (1)" xfId="32"/>
    <cellStyle name="Enter Units (2)" xfId="33"/>
    <cellStyle name="Grey" xfId="34"/>
    <cellStyle name="Header1" xfId="35"/>
    <cellStyle name="Header2" xfId="36"/>
    <cellStyle name="Input [yellow]" xfId="37"/>
    <cellStyle name="Link Currency (0)" xfId="38"/>
    <cellStyle name="Link Currency (2)" xfId="39"/>
    <cellStyle name="Link Units (0)" xfId="40"/>
    <cellStyle name="Link Units (1)" xfId="41"/>
    <cellStyle name="Link Units (2)" xfId="42"/>
    <cellStyle name="no dec" xfId="43"/>
    <cellStyle name="Normal" xfId="0" builtinId="0"/>
    <cellStyle name="Normal - Style1" xfId="44"/>
    <cellStyle name="Normal 13" xfId="45"/>
    <cellStyle name="Normal 14" xfId="46"/>
    <cellStyle name="Normal 17" xfId="47"/>
    <cellStyle name="Normal 2" xfId="1"/>
    <cellStyle name="Normal 2 2" xfId="48"/>
    <cellStyle name="Normal 2 2 2" xfId="49"/>
    <cellStyle name="Normal 2 2 2 2" xfId="97"/>
    <cellStyle name="Normal 2 2 2 2 2" xfId="98"/>
    <cellStyle name="Normal 2 2 2 2 3" xfId="99"/>
    <cellStyle name="Normal 2 2 3" xfId="50"/>
    <cellStyle name="Normal 2 3" xfId="100"/>
    <cellStyle name="Normal 2 4" xfId="101"/>
    <cellStyle name="Normal 3" xfId="51"/>
    <cellStyle name="Normal 3 2" xfId="52"/>
    <cellStyle name="Normal 3 3" xfId="53"/>
    <cellStyle name="Normal 3 4" xfId="54"/>
    <cellStyle name="Normal 3 4 2" xfId="55"/>
    <cellStyle name="Normal 3 4 2 2" xfId="56"/>
    <cellStyle name="Normal 3 4 2 2 2" xfId="57"/>
    <cellStyle name="Normal 4" xfId="58"/>
    <cellStyle name="Normal 4 2" xfId="59"/>
    <cellStyle name="Normal 4 2 2" xfId="60"/>
    <cellStyle name="Normal 4 2 2 2" xfId="61"/>
    <cellStyle name="Normal 4 3" xfId="96"/>
    <cellStyle name="Normal 4_Nesco_Board_MIS_-Apr'10_Dec'10_Revised" xfId="62"/>
    <cellStyle name="Normal 5" xfId="63"/>
    <cellStyle name="Normal 6" xfId="64"/>
    <cellStyle name="Normal 6 2" xfId="4"/>
    <cellStyle name="Normal 7" xfId="65"/>
    <cellStyle name="Normal 7 2" xfId="66"/>
    <cellStyle name="Normal 8" xfId="67"/>
    <cellStyle name="Normal 9" xfId="95"/>
    <cellStyle name="Percent" xfId="3" builtinId="5"/>
    <cellStyle name="Percent [0]" xfId="68"/>
    <cellStyle name="Percent [00]" xfId="69"/>
    <cellStyle name="Percent [2]" xfId="70"/>
    <cellStyle name="Percent 2" xfId="71"/>
    <cellStyle name="Percent 2 2" xfId="72"/>
    <cellStyle name="Percent 2 3" xfId="73"/>
    <cellStyle name="Percent 2 4" xfId="74"/>
    <cellStyle name="Percent 2 4 2" xfId="75"/>
    <cellStyle name="Percent 3" xfId="76"/>
    <cellStyle name="Percent 3 2" xfId="77"/>
    <cellStyle name="Percent 3 3" xfId="78"/>
    <cellStyle name="Percent 3 3 2" xfId="79"/>
    <cellStyle name="Percent 4" xfId="80"/>
    <cellStyle name="Percent 4 2" xfId="102"/>
    <cellStyle name="Percent 5" xfId="81"/>
    <cellStyle name="Percent 5 2" xfId="82"/>
    <cellStyle name="Percent 5 3" xfId="83"/>
    <cellStyle name="Percent 6" xfId="84"/>
    <cellStyle name="Percent 7" xfId="85"/>
    <cellStyle name="Percent 8" xfId="86"/>
    <cellStyle name="PrePop Currency (0)" xfId="87"/>
    <cellStyle name="PrePop Currency (2)" xfId="88"/>
    <cellStyle name="PrePop Units (0)" xfId="89"/>
    <cellStyle name="PrePop Units (1)" xfId="90"/>
    <cellStyle name="PrePop Units (2)" xfId="91"/>
    <cellStyle name="Text Indent A" xfId="92"/>
    <cellStyle name="Text Indent B" xfId="93"/>
    <cellStyle name="Text Indent C" xfId="9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ARIFF%202006-07/Query-Tariff-2006-07/Distribution/SOUTH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so/AppData/Local/Microsoft/Windows/Temporary%20Internet%20Files/Low/Content.IE5/SBBZUIBU/Distribution/SOUTH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so/AppData/Local/Microsoft/Windows/Temporary%20Internet%20Files/Low/Content.IE5/SBBZUIBU/Distribution/Consumer%20Analysis%20working%20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ARIFF%202006-07/Query-Tariff-2006-07/Distribution/Consumer%20Analysis%20working%20she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ASH_FLOW_STATEMENT_FOR_2015-16_AND_20_16-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2015-16(ann.F7(I)"/>
      <sheetName val="2016-17(ann.F7(II)"/>
    </sheetNames>
    <sheetDataSet>
      <sheetData sheetId="0">
        <row r="23">
          <cell r="O23">
            <v>-7.1399999999998727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N67"/>
  <sheetViews>
    <sheetView view="pageBreakPreview" zoomScale="90" zoomScaleSheetLayoutView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10" sqref="B10"/>
    </sheetView>
  </sheetViews>
  <sheetFormatPr defaultColWidth="9.109375" defaultRowHeight="13.8"/>
  <cols>
    <col min="1" max="1" width="25.109375" style="194" customWidth="1"/>
    <col min="2" max="2" width="12.6640625" style="191" customWidth="1"/>
    <col min="3" max="3" width="12.109375" style="191" customWidth="1"/>
    <col min="4" max="4" width="13.44140625" style="191" customWidth="1"/>
    <col min="5" max="5" width="13.88671875" style="191" customWidth="1"/>
    <col min="6" max="6" width="12.5546875" style="191" customWidth="1"/>
    <col min="7" max="7" width="11.109375" style="191" customWidth="1"/>
    <col min="8" max="8" width="12.5546875" style="191" customWidth="1"/>
    <col min="9" max="9" width="12.33203125" style="191" customWidth="1"/>
    <col min="10" max="12" width="12.6640625" style="185" customWidth="1"/>
    <col min="13" max="13" width="12.88671875" style="185" customWidth="1"/>
    <col min="14" max="14" width="14.88671875" style="236" customWidth="1"/>
    <col min="15" max="16384" width="9.109375" style="185"/>
  </cols>
  <sheetData>
    <row r="1" spans="1:14" ht="25.5" customHeight="1">
      <c r="A1" s="345" t="s">
        <v>358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</row>
    <row r="2" spans="1:14" ht="27.75" customHeight="1">
      <c r="A2" s="186" t="s">
        <v>359</v>
      </c>
      <c r="B2" s="187">
        <v>42095</v>
      </c>
      <c r="C2" s="187">
        <v>42125</v>
      </c>
      <c r="D2" s="187">
        <v>42156</v>
      </c>
      <c r="E2" s="187">
        <v>42186</v>
      </c>
      <c r="F2" s="187">
        <v>42217</v>
      </c>
      <c r="G2" s="187">
        <v>42248</v>
      </c>
      <c r="H2" s="187">
        <v>42278</v>
      </c>
      <c r="I2" s="187">
        <v>42309</v>
      </c>
      <c r="J2" s="187">
        <v>42339</v>
      </c>
      <c r="K2" s="187">
        <v>42370</v>
      </c>
      <c r="L2" s="187">
        <v>42401</v>
      </c>
      <c r="M2" s="187">
        <v>42430</v>
      </c>
      <c r="N2" s="188" t="s">
        <v>31</v>
      </c>
    </row>
    <row r="3" spans="1:14" ht="24.75" customHeight="1">
      <c r="A3" s="189" t="s">
        <v>360</v>
      </c>
      <c r="B3" s="190">
        <v>37205844.700000003</v>
      </c>
      <c r="C3" s="191">
        <v>37676344.600000001</v>
      </c>
      <c r="D3" s="190">
        <v>37403154</v>
      </c>
      <c r="E3" s="190">
        <v>37588311</v>
      </c>
      <c r="F3" s="190">
        <v>38147511</v>
      </c>
      <c r="G3" s="190">
        <v>37764274</v>
      </c>
      <c r="H3" s="190">
        <v>38199399</v>
      </c>
      <c r="I3" s="190">
        <v>38305432</v>
      </c>
      <c r="J3" s="192">
        <v>38250549</v>
      </c>
      <c r="K3" s="192">
        <v>38339245</v>
      </c>
      <c r="L3" s="192">
        <v>37985891</v>
      </c>
      <c r="M3" s="192">
        <v>38114803</v>
      </c>
      <c r="N3" s="193">
        <f>SUM(B3:M3)</f>
        <v>454980758.30000001</v>
      </c>
    </row>
    <row r="4" spans="1:14" ht="24.75" customHeight="1">
      <c r="A4" s="194" t="s">
        <v>361</v>
      </c>
      <c r="B4" s="190">
        <v>41957693</v>
      </c>
      <c r="C4" s="190">
        <f>48710568-C12</f>
        <v>41996961</v>
      </c>
      <c r="D4" s="190">
        <v>42130451</v>
      </c>
      <c r="E4" s="190">
        <v>42367007</v>
      </c>
      <c r="F4" s="190">
        <v>42515073</v>
      </c>
      <c r="G4" s="190">
        <v>42384565</v>
      </c>
      <c r="H4" s="190">
        <v>44868898</v>
      </c>
      <c r="I4" s="190">
        <v>44968430</v>
      </c>
      <c r="J4" s="192">
        <f>51795275-J12</f>
        <v>44926105</v>
      </c>
      <c r="K4" s="192">
        <v>45070178</v>
      </c>
      <c r="L4" s="192">
        <v>44982841</v>
      </c>
      <c r="M4" s="192">
        <v>44844892</v>
      </c>
      <c r="N4" s="193">
        <f t="shared" ref="N4:N40" si="0">SUM(B4:M4)</f>
        <v>523013094</v>
      </c>
    </row>
    <row r="5" spans="1:14" ht="24.75" customHeight="1">
      <c r="A5" s="194" t="s">
        <v>362</v>
      </c>
      <c r="B5" s="190">
        <v>6670609.7999999998</v>
      </c>
      <c r="C5" s="190">
        <v>6702791.0999999996</v>
      </c>
      <c r="D5" s="190">
        <v>6702802.5999999987</v>
      </c>
      <c r="E5" s="190">
        <v>6734125.6000000015</v>
      </c>
      <c r="F5" s="190">
        <v>6766160</v>
      </c>
      <c r="G5" s="190">
        <v>6760132</v>
      </c>
      <c r="H5" s="190">
        <v>6779157</v>
      </c>
      <c r="I5" s="190">
        <v>6798212</v>
      </c>
      <c r="J5" s="192">
        <v>6795979</v>
      </c>
      <c r="K5" s="192">
        <v>6814933</v>
      </c>
      <c r="L5" s="192">
        <v>6790261.7000000002</v>
      </c>
      <c r="M5" s="192">
        <v>6788920</v>
      </c>
      <c r="N5" s="193">
        <f t="shared" si="0"/>
        <v>81104083.799999997</v>
      </c>
    </row>
    <row r="6" spans="1:14" ht="24.75" customHeight="1">
      <c r="A6" s="194" t="s">
        <v>363</v>
      </c>
      <c r="B6" s="190">
        <v>1855559.6999999997</v>
      </c>
      <c r="C6" s="190">
        <v>1857065.7000000002</v>
      </c>
      <c r="D6" s="190">
        <v>1862937.3499999999</v>
      </c>
      <c r="E6" s="190">
        <v>1874081.7999999998</v>
      </c>
      <c r="F6" s="190">
        <v>1880139</v>
      </c>
      <c r="G6" s="190">
        <v>1874339</v>
      </c>
      <c r="H6" s="190">
        <v>1882627</v>
      </c>
      <c r="I6" s="190">
        <v>1888236</v>
      </c>
      <c r="J6" s="192">
        <v>1886487</v>
      </c>
      <c r="K6" s="192">
        <v>1892747</v>
      </c>
      <c r="L6" s="192">
        <v>1889014.3</v>
      </c>
      <c r="M6" s="192">
        <v>1882900</v>
      </c>
      <c r="N6" s="193">
        <f>SUM(B6:M6)</f>
        <v>22526133.850000001</v>
      </c>
    </row>
    <row r="7" spans="1:14" ht="24.75" customHeight="1">
      <c r="A7" s="194" t="s">
        <v>364</v>
      </c>
      <c r="B7" s="190">
        <v>1767423</v>
      </c>
      <c r="C7" s="190">
        <v>1687114</v>
      </c>
      <c r="D7" s="190">
        <v>1690967</v>
      </c>
      <c r="E7" s="190">
        <v>1687782</v>
      </c>
      <c r="F7" s="190">
        <v>1682732</v>
      </c>
      <c r="G7" s="190">
        <v>1670495</v>
      </c>
      <c r="H7" s="190">
        <v>1653743</v>
      </c>
      <c r="I7" s="190">
        <v>1652312</v>
      </c>
      <c r="J7" s="192">
        <v>1643204</v>
      </c>
      <c r="K7" s="192">
        <v>1640597</v>
      </c>
      <c r="L7" s="192">
        <v>1628844</v>
      </c>
      <c r="M7" s="192">
        <v>1621728</v>
      </c>
      <c r="N7" s="193">
        <f t="shared" si="0"/>
        <v>20026941</v>
      </c>
    </row>
    <row r="8" spans="1:14" ht="24.75" customHeight="1">
      <c r="A8" s="189" t="s">
        <v>365</v>
      </c>
      <c r="B8" s="190">
        <f>263977+2900</f>
        <v>266877</v>
      </c>
      <c r="C8" s="190">
        <f>345803+5261</f>
        <v>351064</v>
      </c>
      <c r="D8" s="190">
        <f>385211+5810</f>
        <v>391021</v>
      </c>
      <c r="E8" s="190">
        <f>380962+9576</f>
        <v>390538</v>
      </c>
      <c r="F8" s="190">
        <f>408909+3609</f>
        <v>412518</v>
      </c>
      <c r="G8" s="190">
        <f>410758+3699</f>
        <v>414457</v>
      </c>
      <c r="H8" s="190">
        <f>459921+3419</f>
        <v>463340</v>
      </c>
      <c r="I8" s="190">
        <f>504040+3569</f>
        <v>507609</v>
      </c>
      <c r="J8" s="192">
        <f>498220+3589</f>
        <v>501809</v>
      </c>
      <c r="K8" s="192">
        <f>476528+3529</f>
        <v>480057</v>
      </c>
      <c r="L8" s="192">
        <f>472249+3569</f>
        <v>475818</v>
      </c>
      <c r="M8" s="192">
        <f>471397+3329</f>
        <v>474726</v>
      </c>
      <c r="N8" s="193">
        <f t="shared" si="0"/>
        <v>5129834</v>
      </c>
    </row>
    <row r="9" spans="1:14" ht="24.75" customHeight="1">
      <c r="A9" s="189" t="s">
        <v>366</v>
      </c>
      <c r="B9" s="190">
        <v>1557327</v>
      </c>
      <c r="C9" s="190">
        <v>1160175</v>
      </c>
      <c r="D9" s="190">
        <v>1505014</v>
      </c>
      <c r="E9" s="190">
        <v>1312276</v>
      </c>
      <c r="F9" s="190">
        <v>956836</v>
      </c>
      <c r="G9" s="190">
        <v>1398031</v>
      </c>
      <c r="H9" s="190">
        <v>1091777</v>
      </c>
      <c r="I9" s="190">
        <v>1017033</v>
      </c>
      <c r="J9" s="192">
        <v>1036188</v>
      </c>
      <c r="K9" s="192">
        <v>1011763</v>
      </c>
      <c r="L9" s="192">
        <v>1425089</v>
      </c>
      <c r="M9" s="192">
        <v>1028834</v>
      </c>
      <c r="N9" s="193">
        <f t="shared" si="0"/>
        <v>14500343</v>
      </c>
    </row>
    <row r="10" spans="1:14" s="196" customFormat="1" ht="27" customHeight="1">
      <c r="A10" s="195" t="s">
        <v>367</v>
      </c>
      <c r="B10" s="193">
        <f>SUM(B3:B9)</f>
        <v>91281334.200000003</v>
      </c>
      <c r="C10" s="193">
        <f t="shared" ref="C10:N10" si="1">SUM(C3:C9)</f>
        <v>91431515.399999991</v>
      </c>
      <c r="D10" s="193">
        <f t="shared" si="1"/>
        <v>91686346.949999988</v>
      </c>
      <c r="E10" s="193">
        <f t="shared" si="1"/>
        <v>91954121.399999991</v>
      </c>
      <c r="F10" s="193">
        <f t="shared" si="1"/>
        <v>92360969</v>
      </c>
      <c r="G10" s="193">
        <f t="shared" si="1"/>
        <v>92266293</v>
      </c>
      <c r="H10" s="193">
        <f t="shared" si="1"/>
        <v>94938941</v>
      </c>
      <c r="I10" s="193">
        <f t="shared" si="1"/>
        <v>95137264</v>
      </c>
      <c r="J10" s="193">
        <f t="shared" si="1"/>
        <v>95040321</v>
      </c>
      <c r="K10" s="193">
        <f t="shared" si="1"/>
        <v>95249520</v>
      </c>
      <c r="L10" s="193">
        <f t="shared" si="1"/>
        <v>95177759</v>
      </c>
      <c r="M10" s="193">
        <f t="shared" si="1"/>
        <v>94756803</v>
      </c>
      <c r="N10" s="193">
        <f t="shared" si="1"/>
        <v>1121281187.9499998</v>
      </c>
    </row>
    <row r="11" spans="1:14" ht="27" customHeight="1">
      <c r="A11" s="189" t="s">
        <v>368</v>
      </c>
      <c r="B11" s="197">
        <f>89395+2400</f>
        <v>91795</v>
      </c>
      <c r="C11" s="197">
        <f>56569+17504+52841+222655+18201</f>
        <v>367770</v>
      </c>
      <c r="D11" s="198">
        <f>1938179+79867</f>
        <v>2018046</v>
      </c>
      <c r="E11" s="198">
        <f>2920701+308016</f>
        <v>3228717</v>
      </c>
      <c r="F11" s="198">
        <f>1541426+56321+1483277</f>
        <v>3081024</v>
      </c>
      <c r="G11" s="199">
        <f>1738001+352540</f>
        <v>2090541</v>
      </c>
      <c r="H11" s="199">
        <v>17989</v>
      </c>
      <c r="I11" s="190">
        <v>1909187</v>
      </c>
      <c r="J11" s="200">
        <v>3207499</v>
      </c>
      <c r="K11" s="200">
        <v>8524977</v>
      </c>
      <c r="L11" s="200">
        <v>7834636</v>
      </c>
      <c r="M11" s="200">
        <v>2209762</v>
      </c>
      <c r="N11" s="193">
        <f t="shared" si="0"/>
        <v>34581943</v>
      </c>
    </row>
    <row r="12" spans="1:14" ht="19.5" customHeight="1">
      <c r="A12" s="189" t="s">
        <v>369</v>
      </c>
      <c r="B12" s="190"/>
      <c r="C12" s="199">
        <v>6713607</v>
      </c>
      <c r="D12" s="199"/>
      <c r="E12" s="199"/>
      <c r="F12" s="199"/>
      <c r="G12" s="199"/>
      <c r="H12" s="199"/>
      <c r="I12" s="190"/>
      <c r="J12" s="201">
        <v>6869170</v>
      </c>
      <c r="K12" s="200"/>
      <c r="L12" s="200"/>
      <c r="M12" s="200"/>
      <c r="N12" s="193">
        <f t="shared" si="0"/>
        <v>13582777</v>
      </c>
    </row>
    <row r="13" spans="1:14" ht="19.5" customHeight="1">
      <c r="A13" s="189" t="s">
        <v>370</v>
      </c>
      <c r="B13" s="197"/>
      <c r="C13" s="197"/>
      <c r="D13" s="197"/>
      <c r="E13" s="197"/>
      <c r="F13" s="197">
        <f>536738+272938</f>
        <v>809676</v>
      </c>
      <c r="G13" s="197"/>
      <c r="H13" s="197"/>
      <c r="I13" s="197">
        <v>674542</v>
      </c>
      <c r="J13" s="197"/>
      <c r="K13" s="197">
        <v>1371436</v>
      </c>
      <c r="L13" s="197"/>
      <c r="M13" s="197">
        <v>719720</v>
      </c>
      <c r="N13" s="193">
        <f t="shared" si="0"/>
        <v>3575374</v>
      </c>
    </row>
    <row r="14" spans="1:14" ht="19.5" customHeight="1">
      <c r="A14" s="195" t="s">
        <v>202</v>
      </c>
      <c r="B14" s="193">
        <f>SUM(B11:B13)</f>
        <v>91795</v>
      </c>
      <c r="C14" s="193">
        <f t="shared" ref="C14:M14" si="2">SUM(C11:C13)</f>
        <v>7081377</v>
      </c>
      <c r="D14" s="193">
        <f t="shared" si="2"/>
        <v>2018046</v>
      </c>
      <c r="E14" s="193">
        <f t="shared" si="2"/>
        <v>3228717</v>
      </c>
      <c r="F14" s="193">
        <f t="shared" si="2"/>
        <v>3890700</v>
      </c>
      <c r="G14" s="193">
        <f t="shared" si="2"/>
        <v>2090541</v>
      </c>
      <c r="H14" s="193">
        <f t="shared" si="2"/>
        <v>17989</v>
      </c>
      <c r="I14" s="193">
        <f t="shared" si="2"/>
        <v>2583729</v>
      </c>
      <c r="J14" s="193">
        <f t="shared" si="2"/>
        <v>10076669</v>
      </c>
      <c r="K14" s="193">
        <f t="shared" si="2"/>
        <v>9896413</v>
      </c>
      <c r="L14" s="193">
        <f t="shared" si="2"/>
        <v>7834636</v>
      </c>
      <c r="M14" s="193">
        <f t="shared" si="2"/>
        <v>2929482</v>
      </c>
      <c r="N14" s="193">
        <f t="shared" si="0"/>
        <v>51740094</v>
      </c>
    </row>
    <row r="15" spans="1:14" ht="37.5" customHeight="1">
      <c r="A15" s="202" t="s">
        <v>371</v>
      </c>
      <c r="B15" s="203"/>
      <c r="C15" s="203"/>
      <c r="D15" s="203"/>
      <c r="E15" s="203"/>
      <c r="F15" s="203"/>
      <c r="G15" s="203"/>
      <c r="H15" s="203"/>
      <c r="I15" s="193"/>
      <c r="J15" s="200"/>
      <c r="K15" s="200"/>
      <c r="L15" s="200"/>
      <c r="M15" s="200"/>
      <c r="N15" s="193">
        <f>SUM(B15:M15)</f>
        <v>0</v>
      </c>
    </row>
    <row r="16" spans="1:14" ht="26.25" customHeight="1">
      <c r="A16" s="204" t="s">
        <v>372</v>
      </c>
      <c r="B16" s="193"/>
      <c r="C16" s="193"/>
      <c r="D16" s="193"/>
      <c r="E16" s="193"/>
      <c r="F16" s="193"/>
      <c r="G16" s="193"/>
      <c r="H16" s="193"/>
      <c r="I16" s="193"/>
      <c r="J16" s="200"/>
      <c r="K16" s="200"/>
      <c r="L16" s="200"/>
      <c r="M16" s="200"/>
      <c r="N16" s="193">
        <f>SUM(B16:M16)</f>
        <v>0</v>
      </c>
    </row>
    <row r="17" spans="1:14" s="186" customFormat="1" ht="21" customHeight="1">
      <c r="A17" s="205" t="s">
        <v>373</v>
      </c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3">
        <f>SUM(B17:M17)</f>
        <v>0</v>
      </c>
    </row>
    <row r="18" spans="1:14" ht="41.25" customHeight="1">
      <c r="A18" s="202" t="s">
        <v>374</v>
      </c>
      <c r="B18" s="207"/>
      <c r="C18" s="208"/>
      <c r="D18" s="208"/>
      <c r="E18" s="208"/>
      <c r="F18" s="208"/>
      <c r="G18" s="208"/>
      <c r="H18" s="208"/>
      <c r="I18" s="209"/>
      <c r="J18" s="200"/>
      <c r="K18" s="200"/>
      <c r="L18" s="200"/>
      <c r="M18" s="200"/>
      <c r="N18" s="193">
        <f t="shared" si="0"/>
        <v>0</v>
      </c>
    </row>
    <row r="19" spans="1:14" ht="33.75" customHeight="1">
      <c r="A19" s="202" t="s">
        <v>375</v>
      </c>
      <c r="B19" s="208"/>
      <c r="C19" s="208"/>
      <c r="D19" s="208"/>
      <c r="E19" s="208"/>
      <c r="F19" s="208"/>
      <c r="G19" s="208"/>
      <c r="H19" s="208"/>
      <c r="I19" s="210"/>
      <c r="J19" s="211"/>
      <c r="K19" s="200"/>
      <c r="L19" s="200"/>
      <c r="M19" s="200"/>
      <c r="N19" s="193">
        <f t="shared" si="0"/>
        <v>0</v>
      </c>
    </row>
    <row r="20" spans="1:14" ht="21.75" customHeight="1">
      <c r="A20" s="195" t="s">
        <v>376</v>
      </c>
      <c r="B20" s="193">
        <f>SUM(B15:B19)</f>
        <v>0</v>
      </c>
      <c r="C20" s="193">
        <f t="shared" ref="C20:N20" si="3">SUM(C15:C19)</f>
        <v>0</v>
      </c>
      <c r="D20" s="193">
        <f t="shared" si="3"/>
        <v>0</v>
      </c>
      <c r="E20" s="193">
        <f t="shared" si="3"/>
        <v>0</v>
      </c>
      <c r="F20" s="193">
        <f t="shared" si="3"/>
        <v>0</v>
      </c>
      <c r="G20" s="193">
        <f t="shared" si="3"/>
        <v>0</v>
      </c>
      <c r="H20" s="193">
        <f t="shared" si="3"/>
        <v>0</v>
      </c>
      <c r="I20" s="193">
        <f t="shared" si="3"/>
        <v>0</v>
      </c>
      <c r="J20" s="200"/>
      <c r="K20" s="200">
        <f t="shared" si="3"/>
        <v>0</v>
      </c>
      <c r="L20" s="200">
        <f t="shared" si="3"/>
        <v>0</v>
      </c>
      <c r="M20" s="200">
        <f t="shared" si="3"/>
        <v>0</v>
      </c>
      <c r="N20" s="193">
        <f t="shared" si="3"/>
        <v>0</v>
      </c>
    </row>
    <row r="21" spans="1:14" s="215" customFormat="1" ht="19.5" customHeight="1">
      <c r="A21" s="212" t="s">
        <v>377</v>
      </c>
      <c r="B21" s="213">
        <f t="shared" ref="B21:N21" si="4">B10+B14+B20</f>
        <v>91373129.200000003</v>
      </c>
      <c r="C21" s="213">
        <f t="shared" si="4"/>
        <v>98512892.399999991</v>
      </c>
      <c r="D21" s="213">
        <f t="shared" si="4"/>
        <v>93704392.949999988</v>
      </c>
      <c r="E21" s="213">
        <f t="shared" si="4"/>
        <v>95182838.399999991</v>
      </c>
      <c r="F21" s="213">
        <f t="shared" si="4"/>
        <v>96251669</v>
      </c>
      <c r="G21" s="213">
        <f t="shared" si="4"/>
        <v>94356834</v>
      </c>
      <c r="H21" s="213">
        <f t="shared" si="4"/>
        <v>94956930</v>
      </c>
      <c r="I21" s="213">
        <f t="shared" si="4"/>
        <v>97720993</v>
      </c>
      <c r="J21" s="214">
        <f t="shared" si="4"/>
        <v>105116990</v>
      </c>
      <c r="K21" s="214">
        <f t="shared" si="4"/>
        <v>105145933</v>
      </c>
      <c r="L21" s="214">
        <f t="shared" si="4"/>
        <v>103012395</v>
      </c>
      <c r="M21" s="214">
        <f t="shared" si="4"/>
        <v>97686285</v>
      </c>
      <c r="N21" s="213">
        <f t="shared" si="4"/>
        <v>1173021281.9499998</v>
      </c>
    </row>
    <row r="22" spans="1:14" ht="19.5" customHeight="1">
      <c r="A22" s="216" t="s">
        <v>204</v>
      </c>
      <c r="B22" s="193"/>
      <c r="C22" s="193"/>
      <c r="D22" s="193"/>
      <c r="E22" s="193"/>
      <c r="F22" s="193"/>
      <c r="G22" s="193"/>
      <c r="H22" s="193"/>
      <c r="I22" s="193"/>
      <c r="J22" s="200"/>
      <c r="K22" s="200"/>
      <c r="L22" s="200"/>
      <c r="M22" s="200"/>
      <c r="N22" s="193">
        <f t="shared" si="0"/>
        <v>0</v>
      </c>
    </row>
    <row r="23" spans="1:14" ht="27.75" customHeight="1">
      <c r="A23" s="189" t="s">
        <v>378</v>
      </c>
      <c r="B23" s="190">
        <v>20884416</v>
      </c>
      <c r="C23" s="190">
        <v>20649783</v>
      </c>
      <c r="D23" s="190">
        <v>21030773</v>
      </c>
      <c r="E23" s="190">
        <v>21048462</v>
      </c>
      <c r="F23" s="190">
        <v>21044801</v>
      </c>
      <c r="G23" s="190">
        <v>21064446</v>
      </c>
      <c r="H23" s="190">
        <v>21033443</v>
      </c>
      <c r="I23" s="190">
        <v>21010648</v>
      </c>
      <c r="J23" s="192">
        <v>20978555</v>
      </c>
      <c r="K23" s="192">
        <v>21062539</v>
      </c>
      <c r="L23" s="192">
        <v>21195319</v>
      </c>
      <c r="M23" s="192">
        <v>21228149</v>
      </c>
      <c r="N23" s="193">
        <f t="shared" si="0"/>
        <v>252231334</v>
      </c>
    </row>
    <row r="24" spans="1:14" ht="26.25" customHeight="1">
      <c r="A24" s="189" t="s">
        <v>379</v>
      </c>
      <c r="B24" s="190">
        <v>22656710</v>
      </c>
      <c r="C24" s="190">
        <f>28198365-4912712</f>
        <v>23285653</v>
      </c>
      <c r="D24" s="190">
        <v>23706596</v>
      </c>
      <c r="E24" s="190">
        <v>23694975</v>
      </c>
      <c r="F24" s="190">
        <v>23688777</v>
      </c>
      <c r="G24" s="190">
        <v>23735846</v>
      </c>
      <c r="H24" s="190">
        <v>24884398</v>
      </c>
      <c r="I24" s="190">
        <v>24930490</v>
      </c>
      <c r="J24" s="192">
        <f>28652827-3754835</f>
        <v>24897992</v>
      </c>
      <c r="K24" s="192">
        <v>24994794</v>
      </c>
      <c r="L24" s="192">
        <v>25153025</v>
      </c>
      <c r="M24" s="192">
        <v>25188299</v>
      </c>
      <c r="N24" s="193">
        <f t="shared" si="0"/>
        <v>290817555</v>
      </c>
    </row>
    <row r="25" spans="1:14" s="217" customFormat="1" ht="24" customHeight="1">
      <c r="A25" s="212" t="s">
        <v>380</v>
      </c>
      <c r="B25" s="213">
        <f>B23+B24</f>
        <v>43541126</v>
      </c>
      <c r="C25" s="213">
        <f t="shared" ref="C25:N25" si="5">C23+C24</f>
        <v>43935436</v>
      </c>
      <c r="D25" s="213">
        <f t="shared" si="5"/>
        <v>44737369</v>
      </c>
      <c r="E25" s="213">
        <f t="shared" si="5"/>
        <v>44743437</v>
      </c>
      <c r="F25" s="213">
        <f t="shared" si="5"/>
        <v>44733578</v>
      </c>
      <c r="G25" s="213">
        <f t="shared" si="5"/>
        <v>44800292</v>
      </c>
      <c r="H25" s="213">
        <f t="shared" si="5"/>
        <v>45917841</v>
      </c>
      <c r="I25" s="213">
        <f t="shared" si="5"/>
        <v>45941138</v>
      </c>
      <c r="J25" s="213">
        <f t="shared" si="5"/>
        <v>45876547</v>
      </c>
      <c r="K25" s="213">
        <f t="shared" si="5"/>
        <v>46057333</v>
      </c>
      <c r="L25" s="213">
        <f t="shared" si="5"/>
        <v>46348344</v>
      </c>
      <c r="M25" s="213">
        <f t="shared" si="5"/>
        <v>46416448</v>
      </c>
      <c r="N25" s="213">
        <f t="shared" si="5"/>
        <v>543048889</v>
      </c>
    </row>
    <row r="26" spans="1:14" s="188" customFormat="1" ht="29.25" customHeight="1">
      <c r="A26" s="205" t="s">
        <v>381</v>
      </c>
      <c r="B26" s="203">
        <v>4656804</v>
      </c>
      <c r="C26" s="203">
        <v>4664912</v>
      </c>
      <c r="D26" s="203">
        <v>4477730</v>
      </c>
      <c r="E26" s="203">
        <v>4746448</v>
      </c>
      <c r="F26" s="203">
        <v>4806485</v>
      </c>
      <c r="G26" s="203">
        <v>4803635</v>
      </c>
      <c r="H26" s="203">
        <v>4795466</v>
      </c>
      <c r="I26" s="203">
        <v>4814362</v>
      </c>
      <c r="J26" s="203">
        <v>4774205</v>
      </c>
      <c r="K26" s="203">
        <v>4813059</v>
      </c>
      <c r="L26" s="203">
        <v>4878481</v>
      </c>
      <c r="M26" s="203">
        <v>4836161</v>
      </c>
      <c r="N26" s="203">
        <f t="shared" si="0"/>
        <v>57067748</v>
      </c>
    </row>
    <row r="27" spans="1:14" s="217" customFormat="1" ht="28.5" customHeight="1">
      <c r="A27" s="218" t="s">
        <v>382</v>
      </c>
      <c r="B27" s="213">
        <f>B25-B26</f>
        <v>38884322</v>
      </c>
      <c r="C27" s="213">
        <f t="shared" ref="C27:N27" si="6">C25-C26</f>
        <v>39270524</v>
      </c>
      <c r="D27" s="213">
        <f t="shared" si="6"/>
        <v>40259639</v>
      </c>
      <c r="E27" s="213">
        <f t="shared" si="6"/>
        <v>39996989</v>
      </c>
      <c r="F27" s="213">
        <f t="shared" si="6"/>
        <v>39927093</v>
      </c>
      <c r="G27" s="213">
        <f t="shared" si="6"/>
        <v>39996657</v>
      </c>
      <c r="H27" s="213">
        <f t="shared" si="6"/>
        <v>41122375</v>
      </c>
      <c r="I27" s="213">
        <f t="shared" si="6"/>
        <v>41126776</v>
      </c>
      <c r="J27" s="213">
        <f t="shared" si="6"/>
        <v>41102342</v>
      </c>
      <c r="K27" s="213">
        <f t="shared" si="6"/>
        <v>41244274</v>
      </c>
      <c r="L27" s="213">
        <f t="shared" si="6"/>
        <v>41469863</v>
      </c>
      <c r="M27" s="213">
        <f t="shared" si="6"/>
        <v>41580287</v>
      </c>
      <c r="N27" s="213">
        <f t="shared" si="6"/>
        <v>485981141</v>
      </c>
    </row>
    <row r="28" spans="1:14" ht="32.25" customHeight="1">
      <c r="A28" s="189" t="s">
        <v>383</v>
      </c>
      <c r="B28" s="190"/>
      <c r="C28" s="190">
        <v>4912712</v>
      </c>
      <c r="D28" s="190"/>
      <c r="E28" s="190"/>
      <c r="F28" s="190"/>
      <c r="G28" s="190"/>
      <c r="H28" s="190"/>
      <c r="I28" s="190"/>
      <c r="J28" s="192">
        <v>3754835</v>
      </c>
      <c r="K28" s="192"/>
      <c r="L28" s="192"/>
      <c r="M28" s="192"/>
      <c r="N28" s="193">
        <f>SUM(B28:M28)</f>
        <v>8667547</v>
      </c>
    </row>
    <row r="29" spans="1:14" ht="25.5" customHeight="1">
      <c r="A29" s="194" t="s">
        <v>384</v>
      </c>
      <c r="B29" s="199"/>
      <c r="C29" s="199">
        <f>3565511+0</f>
        <v>3565511</v>
      </c>
      <c r="D29" s="199">
        <v>0</v>
      </c>
      <c r="E29" s="199">
        <v>1976814</v>
      </c>
      <c r="F29" s="219">
        <v>894860</v>
      </c>
      <c r="G29" s="219">
        <v>2199500</v>
      </c>
      <c r="H29" s="199"/>
      <c r="I29" s="220">
        <v>836641</v>
      </c>
      <c r="J29" s="221">
        <f>1241950+2154191</f>
        <v>3396141</v>
      </c>
      <c r="K29" s="222">
        <v>576403</v>
      </c>
      <c r="L29" s="221">
        <v>0</v>
      </c>
      <c r="M29" s="222">
        <v>580630</v>
      </c>
      <c r="N29" s="193">
        <f>SUM(B29:M29)</f>
        <v>14026500</v>
      </c>
    </row>
    <row r="30" spans="1:14" s="225" customFormat="1" ht="21.75" customHeight="1">
      <c r="A30" s="223" t="s">
        <v>385</v>
      </c>
      <c r="B30" s="224">
        <f>SUM(B27:B29)</f>
        <v>38884322</v>
      </c>
      <c r="C30" s="224">
        <f t="shared" ref="C30:N30" si="7">SUM(C27:C29)</f>
        <v>47748747</v>
      </c>
      <c r="D30" s="224">
        <f t="shared" si="7"/>
        <v>40259639</v>
      </c>
      <c r="E30" s="224">
        <f t="shared" si="7"/>
        <v>41973803</v>
      </c>
      <c r="F30" s="224">
        <f t="shared" si="7"/>
        <v>40821953</v>
      </c>
      <c r="G30" s="224">
        <f t="shared" si="7"/>
        <v>42196157</v>
      </c>
      <c r="H30" s="224">
        <f t="shared" si="7"/>
        <v>41122375</v>
      </c>
      <c r="I30" s="224">
        <f t="shared" si="7"/>
        <v>41963417</v>
      </c>
      <c r="J30" s="224">
        <f t="shared" si="7"/>
        <v>48253318</v>
      </c>
      <c r="K30" s="224">
        <f t="shared" si="7"/>
        <v>41820677</v>
      </c>
      <c r="L30" s="224">
        <f t="shared" si="7"/>
        <v>41469863</v>
      </c>
      <c r="M30" s="224">
        <f t="shared" si="7"/>
        <v>42160917</v>
      </c>
      <c r="N30" s="224">
        <f t="shared" si="7"/>
        <v>508675188</v>
      </c>
    </row>
    <row r="31" spans="1:14" s="217" customFormat="1" ht="33.75" customHeight="1">
      <c r="A31" s="226" t="s">
        <v>386</v>
      </c>
      <c r="B31" s="193"/>
      <c r="C31" s="193"/>
      <c r="D31" s="193"/>
      <c r="E31" s="193"/>
      <c r="F31" s="193"/>
      <c r="G31" s="193"/>
      <c r="H31" s="193"/>
      <c r="I31" s="193"/>
      <c r="J31" s="227"/>
      <c r="K31" s="227"/>
      <c r="L31" s="227"/>
      <c r="M31" s="227"/>
      <c r="N31" s="193">
        <f t="shared" si="0"/>
        <v>0</v>
      </c>
    </row>
    <row r="32" spans="1:14" ht="21.75" customHeight="1">
      <c r="A32" s="189" t="s">
        <v>387</v>
      </c>
      <c r="B32" s="197">
        <v>2669314</v>
      </c>
      <c r="C32" s="197">
        <v>4508900</v>
      </c>
      <c r="D32" s="197">
        <v>5368633</v>
      </c>
      <c r="E32" s="197">
        <v>3651999</v>
      </c>
      <c r="F32" s="197">
        <f>3741304+5061147</f>
        <v>8802451</v>
      </c>
      <c r="G32" s="197">
        <v>0</v>
      </c>
      <c r="H32" s="197">
        <v>2440558</v>
      </c>
      <c r="I32" s="197">
        <v>1395408</v>
      </c>
      <c r="J32" s="197">
        <v>3127485</v>
      </c>
      <c r="K32" s="197">
        <v>2048101</v>
      </c>
      <c r="L32" s="197">
        <v>1504110</v>
      </c>
      <c r="M32" s="197">
        <v>4408962</v>
      </c>
      <c r="N32" s="193">
        <f t="shared" si="0"/>
        <v>39925921</v>
      </c>
    </row>
    <row r="33" spans="1:14" ht="31.5" customHeight="1">
      <c r="A33" s="189" t="s">
        <v>388</v>
      </c>
      <c r="B33" s="197">
        <v>2076357</v>
      </c>
      <c r="C33" s="197">
        <v>3954678</v>
      </c>
      <c r="D33" s="197">
        <v>4590091</v>
      </c>
      <c r="E33" s="197">
        <v>2094219</v>
      </c>
      <c r="F33" s="197">
        <f>3371412+3774590</f>
        <v>7146002</v>
      </c>
      <c r="G33" s="197">
        <v>0</v>
      </c>
      <c r="H33" s="197">
        <v>1019664</v>
      </c>
      <c r="I33" s="197">
        <v>1584166</v>
      </c>
      <c r="J33" s="197">
        <v>3304942</v>
      </c>
      <c r="K33" s="197">
        <v>2193604</v>
      </c>
      <c r="L33" s="197">
        <v>1412939</v>
      </c>
      <c r="M33" s="197">
        <v>3734850</v>
      </c>
      <c r="N33" s="193">
        <f t="shared" si="0"/>
        <v>33111512</v>
      </c>
    </row>
    <row r="34" spans="1:14" ht="27.75" customHeight="1">
      <c r="A34" s="194" t="s">
        <v>389</v>
      </c>
      <c r="B34" s="228">
        <v>42550232</v>
      </c>
      <c r="C34" s="197"/>
      <c r="D34" s="197">
        <v>7494159</v>
      </c>
      <c r="E34" s="197"/>
      <c r="F34" s="228">
        <f>7405644+5053450</f>
        <v>12459094</v>
      </c>
      <c r="G34" s="197"/>
      <c r="H34" s="197"/>
      <c r="I34" s="197"/>
      <c r="J34" s="197">
        <v>5351869</v>
      </c>
      <c r="K34" s="197"/>
      <c r="L34" s="197"/>
      <c r="M34" s="197"/>
      <c r="N34" s="193">
        <f t="shared" si="0"/>
        <v>67855354</v>
      </c>
    </row>
    <row r="35" spans="1:14">
      <c r="N35" s="193">
        <f t="shared" si="0"/>
        <v>0</v>
      </c>
    </row>
    <row r="36" spans="1:14" ht="19.5" customHeight="1">
      <c r="A36" s="195" t="s">
        <v>390</v>
      </c>
      <c r="B36" s="193"/>
      <c r="C36" s="193"/>
      <c r="D36" s="193"/>
      <c r="E36" s="193"/>
      <c r="F36" s="193"/>
      <c r="G36" s="193"/>
      <c r="H36" s="193"/>
      <c r="I36" s="193"/>
      <c r="J36" s="200"/>
      <c r="K36" s="200"/>
      <c r="L36" s="200"/>
      <c r="M36" s="200"/>
      <c r="N36" s="193">
        <f t="shared" si="0"/>
        <v>0</v>
      </c>
    </row>
    <row r="37" spans="1:14" ht="19.5" customHeight="1">
      <c r="A37" s="195" t="s">
        <v>391</v>
      </c>
      <c r="B37" s="193"/>
      <c r="C37" s="193"/>
      <c r="D37" s="193"/>
      <c r="E37" s="193"/>
      <c r="F37" s="193"/>
      <c r="G37" s="193"/>
      <c r="H37" s="193"/>
      <c r="I37" s="193"/>
      <c r="J37" s="200"/>
      <c r="K37" s="200"/>
      <c r="L37" s="200"/>
      <c r="M37" s="200"/>
      <c r="N37" s="193">
        <f t="shared" si="0"/>
        <v>0</v>
      </c>
    </row>
    <row r="38" spans="1:14" ht="19.5" customHeight="1">
      <c r="A38" s="195" t="s">
        <v>392</v>
      </c>
      <c r="B38" s="193"/>
      <c r="C38" s="193"/>
      <c r="D38" s="193"/>
      <c r="E38" s="193"/>
      <c r="F38" s="193"/>
      <c r="G38" s="193"/>
      <c r="H38" s="193"/>
      <c r="I38" s="193"/>
      <c r="J38" s="200"/>
      <c r="K38" s="200"/>
      <c r="L38" s="200"/>
      <c r="M38" s="200"/>
      <c r="N38" s="193">
        <f t="shared" si="0"/>
        <v>0</v>
      </c>
    </row>
    <row r="39" spans="1:14" ht="12.75" customHeight="1">
      <c r="A39" s="195"/>
      <c r="B39" s="193"/>
      <c r="C39" s="193"/>
      <c r="D39" s="193"/>
      <c r="E39" s="193"/>
      <c r="F39" s="193"/>
      <c r="G39" s="193"/>
      <c r="H39" s="193"/>
      <c r="I39" s="193"/>
      <c r="J39" s="200"/>
      <c r="K39" s="200"/>
      <c r="L39" s="200"/>
      <c r="M39" s="200"/>
      <c r="N39" s="193">
        <f t="shared" si="0"/>
        <v>0</v>
      </c>
    </row>
    <row r="40" spans="1:14" ht="22.5" customHeight="1">
      <c r="A40" s="195" t="s">
        <v>393</v>
      </c>
      <c r="I40" s="193"/>
      <c r="J40" s="200"/>
      <c r="K40" s="200"/>
      <c r="L40" s="200"/>
      <c r="M40" s="200"/>
      <c r="N40" s="193">
        <f t="shared" si="0"/>
        <v>0</v>
      </c>
    </row>
    <row r="41" spans="1:14">
      <c r="A41" s="194" t="s">
        <v>394</v>
      </c>
      <c r="N41" s="193">
        <f t="shared" ref="N41:N67" si="8">SUM(B41:M41)</f>
        <v>0</v>
      </c>
    </row>
    <row r="42" spans="1:14">
      <c r="A42" s="194" t="s">
        <v>395</v>
      </c>
      <c r="B42" s="199"/>
      <c r="C42" s="199"/>
      <c r="D42" s="199"/>
      <c r="E42" s="199"/>
      <c r="F42" s="199"/>
      <c r="G42" s="199"/>
      <c r="H42" s="199"/>
      <c r="I42" s="229"/>
      <c r="N42" s="193">
        <f t="shared" si="8"/>
        <v>0</v>
      </c>
    </row>
    <row r="43" spans="1:14">
      <c r="A43" s="194" t="s">
        <v>396</v>
      </c>
      <c r="B43" s="199"/>
      <c r="C43" s="199"/>
      <c r="D43" s="199"/>
      <c r="E43" s="199"/>
      <c r="F43" s="199"/>
      <c r="G43" s="199"/>
      <c r="H43" s="199"/>
      <c r="I43" s="229"/>
      <c r="N43" s="193">
        <f t="shared" si="8"/>
        <v>0</v>
      </c>
    </row>
    <row r="44" spans="1:14">
      <c r="B44" s="229"/>
      <c r="C44" s="229"/>
      <c r="D44" s="229"/>
      <c r="E44" s="229"/>
      <c r="F44" s="229"/>
      <c r="G44" s="229"/>
      <c r="H44" s="229"/>
      <c r="I44" s="229"/>
      <c r="N44" s="193"/>
    </row>
    <row r="45" spans="1:14">
      <c r="A45" s="194" t="s">
        <v>397</v>
      </c>
      <c r="B45" s="199"/>
      <c r="C45" s="230"/>
      <c r="D45" s="199"/>
      <c r="E45" s="199"/>
      <c r="F45" s="199"/>
      <c r="G45" s="199"/>
      <c r="H45" s="199"/>
      <c r="I45" s="229"/>
      <c r="N45" s="193">
        <f t="shared" si="8"/>
        <v>0</v>
      </c>
    </row>
    <row r="46" spans="1:14">
      <c r="A46" s="194" t="s">
        <v>398</v>
      </c>
      <c r="B46" s="229"/>
      <c r="C46" s="229"/>
      <c r="D46" s="229"/>
      <c r="E46" s="229"/>
      <c r="F46" s="229"/>
      <c r="G46" s="229"/>
      <c r="H46" s="229"/>
      <c r="I46" s="229"/>
      <c r="N46" s="193">
        <f t="shared" si="8"/>
        <v>0</v>
      </c>
    </row>
    <row r="47" spans="1:14">
      <c r="A47" s="194" t="s">
        <v>202</v>
      </c>
      <c r="B47" s="231">
        <f>SUM(B45:B46)</f>
        <v>0</v>
      </c>
      <c r="C47" s="231">
        <f t="shared" ref="C47:G47" si="9">SUM(C45:C46)</f>
        <v>0</v>
      </c>
      <c r="D47" s="231">
        <f t="shared" si="9"/>
        <v>0</v>
      </c>
      <c r="E47" s="231">
        <f t="shared" si="9"/>
        <v>0</v>
      </c>
      <c r="F47" s="231">
        <f t="shared" si="9"/>
        <v>0</v>
      </c>
      <c r="G47" s="231">
        <f t="shared" si="9"/>
        <v>0</v>
      </c>
      <c r="N47" s="193">
        <f t="shared" si="8"/>
        <v>0</v>
      </c>
    </row>
    <row r="48" spans="1:14">
      <c r="A48" s="194" t="s">
        <v>399</v>
      </c>
      <c r="B48" s="232">
        <f>B47+B43+B42</f>
        <v>0</v>
      </c>
      <c r="C48" s="232">
        <f t="shared" ref="C48:N48" si="10">C47+C43+C42</f>
        <v>0</v>
      </c>
      <c r="D48" s="232">
        <f t="shared" si="10"/>
        <v>0</v>
      </c>
      <c r="E48" s="232">
        <f t="shared" si="10"/>
        <v>0</v>
      </c>
      <c r="F48" s="232">
        <f t="shared" si="10"/>
        <v>0</v>
      </c>
      <c r="G48" s="232">
        <f t="shared" si="10"/>
        <v>0</v>
      </c>
      <c r="H48" s="232">
        <f t="shared" si="10"/>
        <v>0</v>
      </c>
      <c r="I48" s="232">
        <f t="shared" si="10"/>
        <v>0</v>
      </c>
      <c r="J48" s="233">
        <f t="shared" si="10"/>
        <v>0</v>
      </c>
      <c r="K48" s="233">
        <f t="shared" si="10"/>
        <v>0</v>
      </c>
      <c r="L48" s="233">
        <f t="shared" si="10"/>
        <v>0</v>
      </c>
      <c r="M48" s="233">
        <f t="shared" si="10"/>
        <v>0</v>
      </c>
      <c r="N48" s="234">
        <f t="shared" si="10"/>
        <v>0</v>
      </c>
    </row>
    <row r="49" spans="1:14">
      <c r="A49" s="194" t="s">
        <v>400</v>
      </c>
      <c r="N49" s="193">
        <f t="shared" si="8"/>
        <v>0</v>
      </c>
    </row>
    <row r="50" spans="1:14">
      <c r="A50" s="194" t="s">
        <v>401</v>
      </c>
      <c r="B50" s="199"/>
      <c r="C50" s="199"/>
      <c r="D50" s="199"/>
      <c r="E50" s="199"/>
      <c r="F50" s="199"/>
      <c r="G50" s="199"/>
      <c r="H50" s="199"/>
      <c r="I50" s="229"/>
      <c r="N50" s="193">
        <f>SUM(B50:M50)</f>
        <v>0</v>
      </c>
    </row>
    <row r="51" spans="1:14">
      <c r="A51" s="194" t="s">
        <v>402</v>
      </c>
      <c r="B51" s="199"/>
      <c r="C51" s="199"/>
      <c r="D51" s="199"/>
      <c r="E51" s="199"/>
      <c r="F51" s="199"/>
      <c r="G51" s="199"/>
      <c r="H51" s="199"/>
      <c r="I51" s="229"/>
      <c r="N51" s="193"/>
    </row>
    <row r="52" spans="1:14">
      <c r="A52" s="194" t="s">
        <v>403</v>
      </c>
      <c r="B52" s="199"/>
      <c r="C52" s="199"/>
      <c r="D52" s="199"/>
      <c r="E52" s="199"/>
      <c r="F52" s="199"/>
      <c r="G52" s="199"/>
      <c r="H52" s="199"/>
      <c r="N52" s="193">
        <f t="shared" si="8"/>
        <v>0</v>
      </c>
    </row>
    <row r="53" spans="1:14">
      <c r="A53" s="194" t="s">
        <v>202</v>
      </c>
      <c r="B53" s="229">
        <f>SUM(B50:B52)</f>
        <v>0</v>
      </c>
      <c r="C53" s="229">
        <f t="shared" ref="C53:N53" si="11">SUM(C50:C52)</f>
        <v>0</v>
      </c>
      <c r="D53" s="229">
        <f t="shared" si="11"/>
        <v>0</v>
      </c>
      <c r="E53" s="229">
        <f t="shared" si="11"/>
        <v>0</v>
      </c>
      <c r="F53" s="229">
        <f t="shared" si="11"/>
        <v>0</v>
      </c>
      <c r="G53" s="229">
        <f t="shared" si="11"/>
        <v>0</v>
      </c>
      <c r="H53" s="229">
        <f t="shared" si="11"/>
        <v>0</v>
      </c>
      <c r="I53" s="229">
        <f t="shared" si="11"/>
        <v>0</v>
      </c>
      <c r="J53" s="221">
        <f t="shared" si="11"/>
        <v>0</v>
      </c>
      <c r="K53" s="221">
        <f t="shared" si="11"/>
        <v>0</v>
      </c>
      <c r="L53" s="221">
        <f t="shared" si="11"/>
        <v>0</v>
      </c>
      <c r="M53" s="221">
        <f t="shared" si="11"/>
        <v>0</v>
      </c>
      <c r="N53" s="235">
        <f t="shared" si="11"/>
        <v>0</v>
      </c>
    </row>
    <row r="54" spans="1:14">
      <c r="A54" s="194" t="s">
        <v>404</v>
      </c>
      <c r="B54" s="229"/>
      <c r="C54" s="229"/>
      <c r="D54" s="229"/>
      <c r="E54" s="229"/>
      <c r="F54" s="229"/>
      <c r="G54" s="229"/>
      <c r="N54" s="193">
        <f t="shared" si="8"/>
        <v>0</v>
      </c>
    </row>
    <row r="55" spans="1:14">
      <c r="A55" s="194" t="s">
        <v>405</v>
      </c>
      <c r="B55" s="229"/>
      <c r="C55" s="229"/>
      <c r="D55" s="229"/>
      <c r="E55" s="229"/>
      <c r="F55" s="229"/>
      <c r="G55" s="229"/>
      <c r="N55" s="193">
        <f t="shared" si="8"/>
        <v>0</v>
      </c>
    </row>
    <row r="56" spans="1:14">
      <c r="A56" s="194" t="s">
        <v>406</v>
      </c>
      <c r="B56" s="229"/>
      <c r="C56" s="229"/>
      <c r="D56" s="229"/>
      <c r="E56" s="229"/>
      <c r="F56" s="229"/>
      <c r="G56" s="229"/>
      <c r="H56" s="229"/>
      <c r="N56" s="193">
        <f t="shared" si="8"/>
        <v>0</v>
      </c>
    </row>
    <row r="57" spans="1:14">
      <c r="A57" s="194" t="s">
        <v>202</v>
      </c>
      <c r="B57" s="229"/>
      <c r="C57" s="229"/>
      <c r="D57" s="229"/>
      <c r="E57" s="229"/>
      <c r="F57" s="229"/>
      <c r="G57" s="229"/>
      <c r="H57" s="229"/>
      <c r="N57" s="193">
        <f t="shared" si="8"/>
        <v>0</v>
      </c>
    </row>
    <row r="58" spans="1:14">
      <c r="N58" s="193">
        <f t="shared" si="8"/>
        <v>0</v>
      </c>
    </row>
    <row r="59" spans="1:14">
      <c r="N59" s="193">
        <f t="shared" si="8"/>
        <v>0</v>
      </c>
    </row>
    <row r="60" spans="1:14">
      <c r="A60" s="194" t="s">
        <v>407</v>
      </c>
      <c r="B60" s="199"/>
      <c r="C60" s="199"/>
      <c r="D60" s="199"/>
      <c r="E60" s="199"/>
      <c r="F60" s="199"/>
      <c r="G60" s="199"/>
      <c r="H60" s="199"/>
      <c r="N60" s="193">
        <f t="shared" si="8"/>
        <v>0</v>
      </c>
    </row>
    <row r="61" spans="1:14">
      <c r="A61" s="194" t="s">
        <v>408</v>
      </c>
      <c r="N61" s="193">
        <f t="shared" si="8"/>
        <v>0</v>
      </c>
    </row>
    <row r="62" spans="1:14">
      <c r="N62" s="193">
        <f t="shared" si="8"/>
        <v>0</v>
      </c>
    </row>
    <row r="63" spans="1:14">
      <c r="N63" s="193">
        <f t="shared" si="8"/>
        <v>0</v>
      </c>
    </row>
    <row r="64" spans="1:14">
      <c r="N64" s="193">
        <f t="shared" si="8"/>
        <v>0</v>
      </c>
    </row>
    <row r="65" spans="14:14">
      <c r="N65" s="193">
        <f t="shared" si="8"/>
        <v>0</v>
      </c>
    </row>
    <row r="66" spans="14:14">
      <c r="N66" s="193">
        <f t="shared" si="8"/>
        <v>0</v>
      </c>
    </row>
    <row r="67" spans="14:14">
      <c r="N67" s="193">
        <f t="shared" si="8"/>
        <v>0</v>
      </c>
    </row>
  </sheetData>
  <mergeCells count="1">
    <mergeCell ref="A1:N1"/>
  </mergeCells>
  <printOptions horizontalCentered="1" verticalCentered="1" gridLines="1"/>
  <pageMargins left="0.15748031496062992" right="0.27559055118110237" top="0.27559055118110237" bottom="0.15748031496062992" header="0.19685039370078741" footer="0.15748031496062992"/>
  <pageSetup paperSize="9" scale="69" orientation="landscape" verticalDpi="180" r:id="rId1"/>
  <rowBreaks count="2" manualBreakCount="2">
    <brk id="2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N67"/>
  <sheetViews>
    <sheetView view="pageBreakPreview" zoomScale="90" zoomScaleSheetLayoutView="90" workbookViewId="0">
      <pane xSplit="1" ySplit="2" topLeftCell="E66" activePane="bottomRight" state="frozen"/>
      <selection pane="topRight" activeCell="B1" sqref="B1"/>
      <selection pane="bottomLeft" activeCell="A3" sqref="A3"/>
      <selection pane="bottomRight" activeCell="E78" sqref="E78"/>
    </sheetView>
  </sheetViews>
  <sheetFormatPr defaultColWidth="9.109375" defaultRowHeight="14.4"/>
  <cols>
    <col min="1" max="1" width="21.109375" style="237" customWidth="1"/>
    <col min="2" max="2" width="13.5546875" style="244" customWidth="1"/>
    <col min="3" max="4" width="13" style="244" customWidth="1"/>
    <col min="5" max="5" width="12.88671875" style="244" customWidth="1"/>
    <col min="6" max="8" width="13" style="244" customWidth="1"/>
    <col min="9" max="9" width="12.6640625" style="244" customWidth="1"/>
    <col min="10" max="13" width="12.6640625" style="237" customWidth="1"/>
    <col min="14" max="14" width="14" style="244" bestFit="1" customWidth="1"/>
    <col min="15" max="16384" width="9.109375" style="237"/>
  </cols>
  <sheetData>
    <row r="1" spans="1:14" ht="25.5" customHeight="1">
      <c r="A1" s="346" t="s">
        <v>709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</row>
    <row r="2" spans="1:14" ht="27.75" customHeight="1">
      <c r="A2" s="238" t="s">
        <v>359</v>
      </c>
      <c r="B2" s="239">
        <v>42461</v>
      </c>
      <c r="C2" s="239">
        <v>42491</v>
      </c>
      <c r="D2" s="239">
        <v>42522</v>
      </c>
      <c r="E2" s="239">
        <v>42552</v>
      </c>
      <c r="F2" s="239">
        <v>42583</v>
      </c>
      <c r="G2" s="239">
        <v>42614</v>
      </c>
      <c r="H2" s="239">
        <v>42644</v>
      </c>
      <c r="I2" s="239">
        <v>42675</v>
      </c>
      <c r="J2" s="240">
        <v>42705</v>
      </c>
      <c r="K2" s="240">
        <v>42736</v>
      </c>
      <c r="L2" s="240">
        <v>42767</v>
      </c>
      <c r="M2" s="240">
        <v>42795</v>
      </c>
      <c r="N2" s="241" t="s">
        <v>31</v>
      </c>
    </row>
    <row r="3" spans="1:14" ht="27" customHeight="1">
      <c r="A3" s="242" t="s">
        <v>409</v>
      </c>
      <c r="B3" s="243">
        <v>37976506</v>
      </c>
      <c r="C3" s="244">
        <v>37970732</v>
      </c>
      <c r="D3" s="243">
        <v>37901041</v>
      </c>
      <c r="E3" s="243">
        <v>37775194</v>
      </c>
      <c r="F3" s="243">
        <v>37458788</v>
      </c>
      <c r="G3" s="243">
        <v>37575604</v>
      </c>
      <c r="H3" s="243">
        <v>37148536</v>
      </c>
      <c r="I3" s="243">
        <v>37229738</v>
      </c>
      <c r="J3" s="245"/>
      <c r="K3" s="245"/>
      <c r="L3" s="245"/>
      <c r="M3" s="245"/>
      <c r="N3" s="243">
        <f>SUM(B3:M3)</f>
        <v>301036139</v>
      </c>
    </row>
    <row r="4" spans="1:14" ht="19.5" customHeight="1">
      <c r="A4" s="185" t="s">
        <v>361</v>
      </c>
      <c r="B4" s="243">
        <v>44695378</v>
      </c>
      <c r="C4" s="243">
        <v>46797450</v>
      </c>
      <c r="D4" s="243">
        <v>47139241</v>
      </c>
      <c r="E4" s="243">
        <v>46862014</v>
      </c>
      <c r="F4" s="243">
        <v>46668874</v>
      </c>
      <c r="G4" s="243">
        <v>47664192</v>
      </c>
      <c r="H4" s="243">
        <v>46365871</v>
      </c>
      <c r="I4" s="243">
        <v>46037596</v>
      </c>
      <c r="J4" s="245"/>
      <c r="K4" s="245"/>
      <c r="L4" s="245"/>
      <c r="M4" s="245"/>
      <c r="N4" s="243">
        <f t="shared" ref="N4:N40" si="0">SUM(B4:M4)</f>
        <v>372230616</v>
      </c>
    </row>
    <row r="5" spans="1:14" ht="19.5" customHeight="1">
      <c r="A5" s="185" t="s">
        <v>369</v>
      </c>
      <c r="B5" s="243"/>
      <c r="C5" s="243"/>
      <c r="D5" s="243">
        <v>9028180</v>
      </c>
      <c r="E5" s="243"/>
      <c r="J5" s="245"/>
      <c r="K5" s="245"/>
      <c r="L5" s="245"/>
      <c r="M5" s="245"/>
      <c r="N5" s="243">
        <f t="shared" si="0"/>
        <v>9028180</v>
      </c>
    </row>
    <row r="6" spans="1:14" ht="19.5" customHeight="1">
      <c r="A6" s="185" t="s">
        <v>362</v>
      </c>
      <c r="B6" s="243">
        <v>6766749</v>
      </c>
      <c r="C6" s="243">
        <v>6752759</v>
      </c>
      <c r="D6" s="243">
        <v>6737708</v>
      </c>
      <c r="E6" s="243">
        <v>6743450</v>
      </c>
      <c r="F6" s="243">
        <v>6713063</v>
      </c>
      <c r="G6" s="243">
        <v>6693727</v>
      </c>
      <c r="H6" s="243">
        <v>6658373</v>
      </c>
      <c r="I6" s="243">
        <v>6611749</v>
      </c>
      <c r="J6" s="245"/>
      <c r="K6" s="245"/>
      <c r="L6" s="245"/>
      <c r="M6" s="245"/>
      <c r="N6" s="243">
        <f t="shared" si="0"/>
        <v>53677578</v>
      </c>
    </row>
    <row r="7" spans="1:14" ht="19.5" customHeight="1">
      <c r="A7" s="185" t="s">
        <v>363</v>
      </c>
      <c r="B7" s="243">
        <v>1876925</v>
      </c>
      <c r="C7" s="243">
        <v>1878040</v>
      </c>
      <c r="D7" s="243">
        <v>1875571</v>
      </c>
      <c r="E7" s="243">
        <v>1872316</v>
      </c>
      <c r="F7" s="243">
        <v>1865617</v>
      </c>
      <c r="G7" s="243">
        <v>1859265</v>
      </c>
      <c r="H7" s="243">
        <v>1853173</v>
      </c>
      <c r="I7" s="243">
        <v>1839480</v>
      </c>
      <c r="J7" s="245"/>
      <c r="K7" s="245"/>
      <c r="L7" s="245"/>
      <c r="M7" s="245"/>
      <c r="N7" s="243">
        <f t="shared" si="0"/>
        <v>14920387</v>
      </c>
    </row>
    <row r="8" spans="1:14" ht="22.5" customHeight="1">
      <c r="A8" s="185" t="s">
        <v>364</v>
      </c>
      <c r="B8" s="243">
        <v>1618049</v>
      </c>
      <c r="C8" s="243">
        <v>1602768</v>
      </c>
      <c r="D8" s="243">
        <v>1598423</v>
      </c>
      <c r="E8" s="243">
        <v>1603062</v>
      </c>
      <c r="F8" s="243">
        <v>1606006</v>
      </c>
      <c r="G8" s="243">
        <v>1603216</v>
      </c>
      <c r="H8" s="243">
        <v>1584743</v>
      </c>
      <c r="I8" s="243">
        <v>1580952</v>
      </c>
      <c r="J8" s="245"/>
      <c r="K8" s="245"/>
      <c r="L8" s="245"/>
      <c r="M8" s="245"/>
      <c r="N8" s="243">
        <f t="shared" si="0"/>
        <v>12797219</v>
      </c>
    </row>
    <row r="9" spans="1:14" ht="20.25" customHeight="1">
      <c r="A9" s="242" t="s">
        <v>365</v>
      </c>
      <c r="B9" s="243">
        <v>476037</v>
      </c>
      <c r="C9" s="243">
        <v>485510</v>
      </c>
      <c r="D9" s="243">
        <v>471715</v>
      </c>
      <c r="E9" s="243">
        <v>448707</v>
      </c>
      <c r="F9" s="243">
        <v>384447</v>
      </c>
      <c r="G9" s="243">
        <v>437690</v>
      </c>
      <c r="H9" s="243">
        <v>380394</v>
      </c>
      <c r="I9" s="243">
        <v>399946</v>
      </c>
      <c r="J9" s="245"/>
      <c r="K9" s="245"/>
      <c r="L9" s="245"/>
      <c r="M9" s="245"/>
      <c r="N9" s="243">
        <f t="shared" si="0"/>
        <v>3484446</v>
      </c>
    </row>
    <row r="10" spans="1:14" ht="27" customHeight="1">
      <c r="A10" s="242" t="s">
        <v>366</v>
      </c>
      <c r="B10" s="243">
        <v>889095</v>
      </c>
      <c r="C10" s="243">
        <v>962356</v>
      </c>
      <c r="D10" s="243">
        <v>882362</v>
      </c>
      <c r="E10" s="243">
        <v>895757</v>
      </c>
      <c r="F10" s="243">
        <v>1169552</v>
      </c>
      <c r="G10" s="243">
        <v>847616</v>
      </c>
      <c r="H10" s="243">
        <v>1232830</v>
      </c>
      <c r="I10" s="243">
        <v>883581</v>
      </c>
      <c r="J10" s="245"/>
      <c r="K10" s="245"/>
      <c r="L10" s="245"/>
      <c r="M10" s="245"/>
      <c r="N10" s="243">
        <f t="shared" si="0"/>
        <v>7763149</v>
      </c>
    </row>
    <row r="11" spans="1:14" s="246" customFormat="1" ht="19.5" customHeight="1">
      <c r="A11" s="246" t="s">
        <v>367</v>
      </c>
      <c r="B11" s="247">
        <f>SUM(B3:B10)</f>
        <v>94298739</v>
      </c>
      <c r="C11" s="247">
        <f t="shared" ref="C11:M11" si="1">SUM(C3:C10)</f>
        <v>96449615</v>
      </c>
      <c r="D11" s="247">
        <f t="shared" si="1"/>
        <v>105634241</v>
      </c>
      <c r="E11" s="247">
        <f t="shared" si="1"/>
        <v>96200500</v>
      </c>
      <c r="F11" s="247">
        <f t="shared" si="1"/>
        <v>95866347</v>
      </c>
      <c r="G11" s="247">
        <f t="shared" si="1"/>
        <v>96681310</v>
      </c>
      <c r="H11" s="247">
        <f t="shared" si="1"/>
        <v>95223920</v>
      </c>
      <c r="I11" s="247">
        <f t="shared" si="1"/>
        <v>94583042</v>
      </c>
      <c r="J11" s="248">
        <f t="shared" si="1"/>
        <v>0</v>
      </c>
      <c r="K11" s="248">
        <f t="shared" si="1"/>
        <v>0</v>
      </c>
      <c r="L11" s="248">
        <f t="shared" si="1"/>
        <v>0</v>
      </c>
      <c r="M11" s="248">
        <f t="shared" si="1"/>
        <v>0</v>
      </c>
      <c r="N11" s="247">
        <f t="shared" si="0"/>
        <v>774937714</v>
      </c>
    </row>
    <row r="12" spans="1:14" ht="27" customHeight="1">
      <c r="A12" s="242" t="s">
        <v>368</v>
      </c>
      <c r="B12" s="249">
        <v>3585830</v>
      </c>
      <c r="C12" s="250">
        <v>3448774</v>
      </c>
      <c r="D12" s="250">
        <v>4476476</v>
      </c>
      <c r="E12" s="250">
        <v>2654979</v>
      </c>
      <c r="F12" s="250">
        <v>2721401</v>
      </c>
      <c r="G12" s="250">
        <v>1702953</v>
      </c>
      <c r="H12" s="250">
        <v>2987487</v>
      </c>
      <c r="I12" s="249">
        <v>2031456</v>
      </c>
      <c r="J12" s="251"/>
      <c r="K12" s="251"/>
      <c r="L12" s="251"/>
      <c r="M12" s="251"/>
      <c r="N12" s="243">
        <f t="shared" si="0"/>
        <v>23609356</v>
      </c>
    </row>
    <row r="13" spans="1:14" ht="24" customHeight="1">
      <c r="A13" s="242" t="s">
        <v>410</v>
      </c>
      <c r="B13" s="249"/>
      <c r="C13" s="250"/>
      <c r="D13" s="250"/>
      <c r="E13" s="250"/>
      <c r="F13" s="250"/>
      <c r="G13" s="250"/>
      <c r="H13" s="250"/>
      <c r="I13" s="249">
        <v>15900100</v>
      </c>
      <c r="J13" s="251"/>
      <c r="K13" s="251"/>
      <c r="L13" s="251"/>
      <c r="M13" s="251"/>
      <c r="N13" s="243">
        <f t="shared" si="0"/>
        <v>15900100</v>
      </c>
    </row>
    <row r="14" spans="1:14" ht="23.25" customHeight="1">
      <c r="A14" s="252" t="s">
        <v>411</v>
      </c>
      <c r="B14" s="250">
        <v>126894</v>
      </c>
      <c r="C14" s="250">
        <v>239922</v>
      </c>
      <c r="D14" s="250">
        <v>146868</v>
      </c>
      <c r="E14" s="250">
        <v>110611</v>
      </c>
      <c r="F14" s="250">
        <v>308450</v>
      </c>
      <c r="G14" s="250">
        <v>271917</v>
      </c>
      <c r="H14" s="250">
        <v>66120</v>
      </c>
      <c r="I14" s="250">
        <v>41087</v>
      </c>
      <c r="J14" s="251"/>
      <c r="K14" s="251"/>
      <c r="L14" s="251"/>
      <c r="M14" s="251"/>
      <c r="N14" s="243">
        <f t="shared" si="0"/>
        <v>1311869</v>
      </c>
    </row>
    <row r="15" spans="1:14" ht="19.5" customHeight="1">
      <c r="A15" s="246" t="s">
        <v>202</v>
      </c>
      <c r="B15" s="247">
        <f t="shared" ref="B15:M15" si="2">SUM(B12:B14)</f>
        <v>3712724</v>
      </c>
      <c r="C15" s="247">
        <f t="shared" si="2"/>
        <v>3688696</v>
      </c>
      <c r="D15" s="247">
        <f t="shared" si="2"/>
        <v>4623344</v>
      </c>
      <c r="E15" s="247">
        <f t="shared" si="2"/>
        <v>2765590</v>
      </c>
      <c r="F15" s="247">
        <f t="shared" si="2"/>
        <v>3029851</v>
      </c>
      <c r="G15" s="247">
        <f t="shared" si="2"/>
        <v>1974870</v>
      </c>
      <c r="H15" s="247">
        <f t="shared" si="2"/>
        <v>3053607</v>
      </c>
      <c r="I15" s="247">
        <f t="shared" si="2"/>
        <v>17972643</v>
      </c>
      <c r="J15" s="251">
        <f t="shared" si="2"/>
        <v>0</v>
      </c>
      <c r="K15" s="251">
        <f t="shared" si="2"/>
        <v>0</v>
      </c>
      <c r="L15" s="251">
        <f t="shared" si="2"/>
        <v>0</v>
      </c>
      <c r="M15" s="251">
        <f t="shared" si="2"/>
        <v>0</v>
      </c>
      <c r="N15" s="243">
        <f t="shared" si="0"/>
        <v>40821325</v>
      </c>
    </row>
    <row r="16" spans="1:14" ht="37.5" customHeight="1">
      <c r="A16" s="253" t="s">
        <v>371</v>
      </c>
      <c r="B16" s="254">
        <f>188646+149975+507391+17129+145467</f>
        <v>1008608</v>
      </c>
      <c r="C16" s="254">
        <f>189468+538335+148850+145467</f>
        <v>1022120</v>
      </c>
      <c r="D16" s="254">
        <f>189468+522954+149500+145467</f>
        <v>1007389</v>
      </c>
      <c r="E16" s="254">
        <f>186070+485690+149500+141390</f>
        <v>962650</v>
      </c>
      <c r="F16" s="254">
        <f>186070+491139+149500+141390</f>
        <v>968099</v>
      </c>
      <c r="G16" s="254">
        <f>186070+539404+149500+141390</f>
        <v>1016364</v>
      </c>
      <c r="H16" s="254">
        <f>186070+539404+149500+141390</f>
        <v>1016364</v>
      </c>
      <c r="I16" s="255">
        <v>1071847</v>
      </c>
      <c r="J16" s="251"/>
      <c r="K16" s="251"/>
      <c r="L16" s="251"/>
      <c r="M16" s="251"/>
      <c r="N16" s="243">
        <f>SUM(B16:M16)</f>
        <v>8073441</v>
      </c>
    </row>
    <row r="17" spans="1:14" ht="26.25" customHeight="1">
      <c r="A17" s="256" t="s">
        <v>372</v>
      </c>
      <c r="B17" s="247">
        <v>274800</v>
      </c>
      <c r="C17" s="247"/>
      <c r="D17" s="247">
        <v>138000</v>
      </c>
      <c r="E17" s="247"/>
      <c r="F17" s="247">
        <f>276000</f>
        <v>276000</v>
      </c>
      <c r="G17" s="247">
        <v>414000</v>
      </c>
      <c r="H17" s="247"/>
      <c r="I17" s="255">
        <v>138000</v>
      </c>
      <c r="J17" s="251"/>
      <c r="K17" s="251"/>
      <c r="L17" s="251"/>
      <c r="M17" s="251"/>
      <c r="N17" s="243">
        <f>SUM(B17:M17)</f>
        <v>1240800</v>
      </c>
    </row>
    <row r="18" spans="1:14" s="261" customFormat="1" ht="23.25" customHeight="1">
      <c r="A18" s="257" t="s">
        <v>373</v>
      </c>
      <c r="B18" s="258">
        <v>161204</v>
      </c>
      <c r="C18" s="258">
        <v>161204</v>
      </c>
      <c r="D18" s="258">
        <v>161204</v>
      </c>
      <c r="E18" s="258">
        <v>161204</v>
      </c>
      <c r="F18" s="258">
        <v>161204</v>
      </c>
      <c r="G18" s="258">
        <v>161204</v>
      </c>
      <c r="H18" s="258">
        <v>161204</v>
      </c>
      <c r="I18" s="259">
        <v>337000</v>
      </c>
      <c r="J18" s="258"/>
      <c r="K18" s="258"/>
      <c r="L18" s="258"/>
      <c r="M18" s="258"/>
      <c r="N18" s="260">
        <f>SUM(B18:M18)</f>
        <v>1465428</v>
      </c>
    </row>
    <row r="19" spans="1:14" ht="37.5" customHeight="1">
      <c r="A19" s="262" t="s">
        <v>374</v>
      </c>
      <c r="B19" s="263">
        <v>9730450</v>
      </c>
      <c r="C19" s="264">
        <v>9564912</v>
      </c>
      <c r="D19" s="264">
        <v>9820948</v>
      </c>
      <c r="E19" s="264">
        <v>9700885</v>
      </c>
      <c r="F19" s="264">
        <v>9809817</v>
      </c>
      <c r="G19" s="264">
        <v>9181420</v>
      </c>
      <c r="H19" s="264">
        <v>9821917</v>
      </c>
      <c r="I19" s="265">
        <v>9803175</v>
      </c>
      <c r="J19" s="251"/>
      <c r="K19" s="251"/>
      <c r="L19" s="251"/>
      <c r="M19" s="251"/>
      <c r="N19" s="243">
        <f t="shared" si="0"/>
        <v>77433524</v>
      </c>
    </row>
    <row r="20" spans="1:14" ht="36.75" customHeight="1">
      <c r="A20" s="262" t="s">
        <v>375</v>
      </c>
      <c r="B20" s="264">
        <v>2135279</v>
      </c>
      <c r="C20" s="264">
        <v>2141323</v>
      </c>
      <c r="D20" s="264">
        <v>1891471</v>
      </c>
      <c r="E20" s="264">
        <v>1833209</v>
      </c>
      <c r="F20" s="264">
        <v>2671670</v>
      </c>
      <c r="G20" s="264">
        <v>2265499</v>
      </c>
      <c r="H20" s="264">
        <v>1974555</v>
      </c>
      <c r="I20" s="266">
        <v>2204035</v>
      </c>
      <c r="J20" s="267"/>
      <c r="K20" s="251"/>
      <c r="L20" s="251"/>
      <c r="M20" s="251"/>
      <c r="N20" s="243">
        <f t="shared" si="0"/>
        <v>17117041</v>
      </c>
    </row>
    <row r="21" spans="1:14" ht="21.75" customHeight="1">
      <c r="A21" s="246" t="s">
        <v>376</v>
      </c>
      <c r="B21" s="247">
        <f>SUM(B16:B20)</f>
        <v>13310341</v>
      </c>
      <c r="C21" s="247">
        <f t="shared" ref="C21:N21" si="3">SUM(C16:C20)</f>
        <v>12889559</v>
      </c>
      <c r="D21" s="247">
        <f t="shared" si="3"/>
        <v>13019012</v>
      </c>
      <c r="E21" s="247">
        <f t="shared" si="3"/>
        <v>12657948</v>
      </c>
      <c r="F21" s="247">
        <f t="shared" si="3"/>
        <v>13886790</v>
      </c>
      <c r="G21" s="247">
        <f t="shared" si="3"/>
        <v>13038487</v>
      </c>
      <c r="H21" s="247">
        <f t="shared" si="3"/>
        <v>12974040</v>
      </c>
      <c r="I21" s="247">
        <f t="shared" si="3"/>
        <v>13554057</v>
      </c>
      <c r="J21" s="251"/>
      <c r="K21" s="251">
        <f t="shared" si="3"/>
        <v>0</v>
      </c>
      <c r="L21" s="251">
        <f t="shared" si="3"/>
        <v>0</v>
      </c>
      <c r="M21" s="251">
        <f t="shared" si="3"/>
        <v>0</v>
      </c>
      <c r="N21" s="247">
        <f t="shared" si="3"/>
        <v>105330234</v>
      </c>
    </row>
    <row r="22" spans="1:14" s="271" customFormat="1" ht="19.5" customHeight="1">
      <c r="A22" s="268" t="s">
        <v>377</v>
      </c>
      <c r="B22" s="269">
        <f>B11+B15+B21</f>
        <v>111321804</v>
      </c>
      <c r="C22" s="269">
        <f t="shared" ref="C22:N22" si="4">C11+C15+C21</f>
        <v>113027870</v>
      </c>
      <c r="D22" s="269">
        <f t="shared" si="4"/>
        <v>123276597</v>
      </c>
      <c r="E22" s="269">
        <f t="shared" si="4"/>
        <v>111624038</v>
      </c>
      <c r="F22" s="269">
        <f t="shared" si="4"/>
        <v>112782988</v>
      </c>
      <c r="G22" s="269">
        <f t="shared" si="4"/>
        <v>111694667</v>
      </c>
      <c r="H22" s="269">
        <f t="shared" si="4"/>
        <v>111251567</v>
      </c>
      <c r="I22" s="269">
        <f t="shared" si="4"/>
        <v>126109742</v>
      </c>
      <c r="J22" s="270">
        <f t="shared" si="4"/>
        <v>0</v>
      </c>
      <c r="K22" s="270">
        <f t="shared" si="4"/>
        <v>0</v>
      </c>
      <c r="L22" s="270">
        <f t="shared" si="4"/>
        <v>0</v>
      </c>
      <c r="M22" s="270">
        <f t="shared" si="4"/>
        <v>0</v>
      </c>
      <c r="N22" s="269">
        <f t="shared" si="4"/>
        <v>921089273</v>
      </c>
    </row>
    <row r="23" spans="1:14" ht="19.5" customHeight="1">
      <c r="A23" s="272" t="s">
        <v>204</v>
      </c>
      <c r="B23" s="247"/>
      <c r="C23" s="247"/>
      <c r="D23" s="247"/>
      <c r="E23" s="247"/>
      <c r="F23" s="247"/>
      <c r="G23" s="247"/>
      <c r="H23" s="247"/>
      <c r="I23" s="247"/>
      <c r="J23" s="251"/>
      <c r="K23" s="251"/>
      <c r="L23" s="251"/>
      <c r="M23" s="251"/>
      <c r="N23" s="243">
        <f t="shared" si="0"/>
        <v>0</v>
      </c>
    </row>
    <row r="24" spans="1:14" ht="18.75" customHeight="1">
      <c r="A24" s="237" t="s">
        <v>378</v>
      </c>
      <c r="B24" s="243">
        <v>21310467</v>
      </c>
      <c r="C24" s="243">
        <v>21335315</v>
      </c>
      <c r="D24" s="243">
        <v>21542264</v>
      </c>
      <c r="E24" s="243">
        <v>21494418</v>
      </c>
      <c r="F24" s="243">
        <v>21470118</v>
      </c>
      <c r="G24" s="243">
        <v>21747175</v>
      </c>
      <c r="H24" s="243">
        <v>21816034</v>
      </c>
      <c r="I24" s="243">
        <v>21590793</v>
      </c>
      <c r="J24" s="245"/>
      <c r="K24" s="245"/>
      <c r="L24" s="245"/>
      <c r="M24" s="245"/>
      <c r="N24" s="243">
        <f t="shared" si="0"/>
        <v>172306584</v>
      </c>
    </row>
    <row r="25" spans="1:14" ht="19.5" customHeight="1">
      <c r="A25" s="273" t="s">
        <v>379</v>
      </c>
      <c r="B25" s="243">
        <v>25297005</v>
      </c>
      <c r="C25" s="243">
        <v>26516633</v>
      </c>
      <c r="D25" s="243">
        <v>26858203</v>
      </c>
      <c r="E25" s="243">
        <v>26800693</v>
      </c>
      <c r="F25" s="243">
        <v>26769832</v>
      </c>
      <c r="G25" s="243">
        <v>25918425</v>
      </c>
      <c r="H25" s="243">
        <v>27201924</v>
      </c>
      <c r="I25" s="243">
        <v>26919471</v>
      </c>
      <c r="J25" s="245"/>
      <c r="K25" s="245"/>
      <c r="L25" s="245"/>
      <c r="M25" s="245"/>
      <c r="N25" s="243">
        <f t="shared" si="0"/>
        <v>212282186</v>
      </c>
    </row>
    <row r="26" spans="1:14" ht="19.5" customHeight="1">
      <c r="A26" s="185" t="s">
        <v>383</v>
      </c>
      <c r="B26" s="243"/>
      <c r="C26" s="243"/>
      <c r="D26" s="243">
        <v>4970423</v>
      </c>
      <c r="E26" s="243"/>
      <c r="F26" s="243"/>
      <c r="G26" s="243"/>
      <c r="H26" s="243"/>
      <c r="I26" s="243"/>
      <c r="J26" s="245"/>
      <c r="K26" s="245"/>
      <c r="L26" s="245"/>
      <c r="M26" s="245"/>
      <c r="N26" s="243">
        <f t="shared" si="0"/>
        <v>4970423</v>
      </c>
    </row>
    <row r="27" spans="1:14" ht="17.25" customHeight="1">
      <c r="A27" s="185" t="s">
        <v>384</v>
      </c>
      <c r="B27" s="250">
        <v>0</v>
      </c>
      <c r="C27" s="250">
        <f>1363059+0</f>
        <v>1363059</v>
      </c>
      <c r="D27" s="250">
        <v>0</v>
      </c>
      <c r="E27" s="250">
        <f>2091303+1162974</f>
        <v>3254277</v>
      </c>
      <c r="F27" s="250">
        <f>900771+584608</f>
        <v>1485379</v>
      </c>
      <c r="G27" s="250">
        <v>0</v>
      </c>
      <c r="H27" s="250">
        <f>544144+1427149</f>
        <v>1971293</v>
      </c>
      <c r="I27" s="274">
        <v>442599</v>
      </c>
      <c r="J27" s="275"/>
      <c r="K27" s="275"/>
      <c r="L27" s="275"/>
      <c r="M27" s="275"/>
      <c r="N27" s="243">
        <f t="shared" si="0"/>
        <v>8516607</v>
      </c>
    </row>
    <row r="28" spans="1:14" s="268" customFormat="1" ht="24" customHeight="1">
      <c r="A28" s="268" t="s">
        <v>412</v>
      </c>
      <c r="B28" s="269">
        <f>SUM(B24:B27)</f>
        <v>46607472</v>
      </c>
      <c r="C28" s="269">
        <f t="shared" ref="C28:N28" si="5">SUM(C24:C27)</f>
        <v>49215007</v>
      </c>
      <c r="D28" s="269">
        <f t="shared" si="5"/>
        <v>53370890</v>
      </c>
      <c r="E28" s="269">
        <f t="shared" si="5"/>
        <v>51549388</v>
      </c>
      <c r="F28" s="269">
        <f t="shared" si="5"/>
        <v>49725329</v>
      </c>
      <c r="G28" s="269">
        <f t="shared" si="5"/>
        <v>47665600</v>
      </c>
      <c r="H28" s="269">
        <f t="shared" si="5"/>
        <v>50989251</v>
      </c>
      <c r="I28" s="269">
        <f t="shared" si="5"/>
        <v>48952863</v>
      </c>
      <c r="J28" s="269">
        <f t="shared" si="5"/>
        <v>0</v>
      </c>
      <c r="K28" s="269">
        <f t="shared" si="5"/>
        <v>0</v>
      </c>
      <c r="L28" s="269">
        <f t="shared" si="5"/>
        <v>0</v>
      </c>
      <c r="M28" s="269">
        <f t="shared" si="5"/>
        <v>0</v>
      </c>
      <c r="N28" s="269">
        <f t="shared" si="5"/>
        <v>398075800</v>
      </c>
    </row>
    <row r="29" spans="1:14" s="276" customFormat="1" ht="24" customHeight="1">
      <c r="A29" s="276" t="s">
        <v>381</v>
      </c>
      <c r="B29" s="254">
        <v>4854900</v>
      </c>
      <c r="C29" s="254">
        <v>4808502</v>
      </c>
      <c r="D29" s="254">
        <v>4904281</v>
      </c>
      <c r="E29" s="254">
        <v>4851394</v>
      </c>
      <c r="F29" s="254">
        <v>5340109</v>
      </c>
      <c r="G29" s="254">
        <v>4848436</v>
      </c>
      <c r="H29" s="254">
        <v>4849026</v>
      </c>
      <c r="I29" s="254">
        <v>4824455</v>
      </c>
      <c r="J29" s="254"/>
      <c r="K29" s="254"/>
      <c r="L29" s="254"/>
      <c r="M29" s="254"/>
      <c r="N29" s="260">
        <f t="shared" si="0"/>
        <v>39281103</v>
      </c>
    </row>
    <row r="30" spans="1:14" s="268" customFormat="1" ht="24" customHeight="1">
      <c r="A30" s="268" t="s">
        <v>382</v>
      </c>
      <c r="B30" s="269">
        <f>B28-B29</f>
        <v>41752572</v>
      </c>
      <c r="C30" s="269">
        <f t="shared" ref="C30:M30" si="6">C28-C29</f>
        <v>44406505</v>
      </c>
      <c r="D30" s="269">
        <f t="shared" si="6"/>
        <v>48466609</v>
      </c>
      <c r="E30" s="269">
        <f t="shared" si="6"/>
        <v>46697994</v>
      </c>
      <c r="F30" s="269">
        <f t="shared" si="6"/>
        <v>44385220</v>
      </c>
      <c r="G30" s="269">
        <f t="shared" si="6"/>
        <v>42817164</v>
      </c>
      <c r="H30" s="269">
        <f t="shared" si="6"/>
        <v>46140225</v>
      </c>
      <c r="I30" s="269">
        <f t="shared" si="6"/>
        <v>44128408</v>
      </c>
      <c r="J30" s="277">
        <f t="shared" si="6"/>
        <v>0</v>
      </c>
      <c r="K30" s="277">
        <f t="shared" si="6"/>
        <v>0</v>
      </c>
      <c r="L30" s="277">
        <f t="shared" si="6"/>
        <v>0</v>
      </c>
      <c r="M30" s="277">
        <f t="shared" si="6"/>
        <v>0</v>
      </c>
      <c r="N30" s="278">
        <f t="shared" si="0"/>
        <v>358794697</v>
      </c>
    </row>
    <row r="31" spans="1:14" s="268" customFormat="1" ht="24" customHeight="1">
      <c r="A31" s="272" t="s">
        <v>386</v>
      </c>
      <c r="B31" s="247"/>
      <c r="C31" s="247"/>
      <c r="D31" s="247"/>
      <c r="E31" s="247"/>
      <c r="F31" s="247"/>
      <c r="G31" s="247"/>
      <c r="H31" s="247"/>
      <c r="I31" s="247"/>
      <c r="J31" s="248"/>
      <c r="K31" s="248"/>
      <c r="L31" s="248"/>
      <c r="M31" s="248"/>
      <c r="N31" s="243">
        <f t="shared" si="0"/>
        <v>0</v>
      </c>
    </row>
    <row r="32" spans="1:14" ht="21.75" customHeight="1">
      <c r="A32" s="237" t="s">
        <v>387</v>
      </c>
      <c r="B32" s="250">
        <v>0</v>
      </c>
      <c r="C32" s="250">
        <f>2589963+1185435</f>
        <v>3775398</v>
      </c>
      <c r="D32" s="250">
        <v>5021336</v>
      </c>
      <c r="E32" s="250">
        <v>2258296</v>
      </c>
      <c r="F32" s="250">
        <v>1782149</v>
      </c>
      <c r="G32" s="250">
        <v>2439215</v>
      </c>
      <c r="H32" s="250">
        <v>7002139</v>
      </c>
      <c r="I32" s="274">
        <v>2464557</v>
      </c>
      <c r="N32" s="243">
        <f t="shared" si="0"/>
        <v>24743090</v>
      </c>
    </row>
    <row r="33" spans="1:14" ht="21" customHeight="1">
      <c r="A33" s="237" t="s">
        <v>388</v>
      </c>
      <c r="B33" s="250">
        <v>0</v>
      </c>
      <c r="C33" s="250">
        <f>1031070+305407</f>
        <v>1336477</v>
      </c>
      <c r="D33" s="250">
        <v>4416059</v>
      </c>
      <c r="E33" s="250">
        <v>1950144</v>
      </c>
      <c r="F33" s="250">
        <v>1707175</v>
      </c>
      <c r="G33" s="250">
        <v>2474232</v>
      </c>
      <c r="H33" s="250">
        <v>4353185</v>
      </c>
      <c r="I33" s="274">
        <v>1985639</v>
      </c>
      <c r="J33" s="275"/>
      <c r="K33" s="275"/>
      <c r="L33" s="275"/>
      <c r="M33" s="275"/>
      <c r="N33" s="243">
        <f t="shared" si="0"/>
        <v>18222911</v>
      </c>
    </row>
    <row r="34" spans="1:14" ht="21.75" customHeight="1">
      <c r="A34" s="237" t="s">
        <v>413</v>
      </c>
      <c r="B34" s="250">
        <v>8302336</v>
      </c>
      <c r="C34" s="250">
        <v>8554664</v>
      </c>
      <c r="D34" s="250"/>
      <c r="E34" s="250">
        <v>4675596</v>
      </c>
      <c r="F34" s="250"/>
      <c r="G34" s="250">
        <v>2793502</v>
      </c>
      <c r="H34" s="250">
        <f>7236213+5291170</f>
        <v>12527383</v>
      </c>
      <c r="I34" s="274">
        <v>6907505</v>
      </c>
      <c r="N34" s="243">
        <f t="shared" si="0"/>
        <v>43760986</v>
      </c>
    </row>
    <row r="35" spans="1:14">
      <c r="N35" s="243">
        <f t="shared" si="0"/>
        <v>0</v>
      </c>
    </row>
    <row r="36" spans="1:14" ht="19.5" customHeight="1">
      <c r="A36" s="246" t="s">
        <v>390</v>
      </c>
      <c r="B36" s="247"/>
      <c r="C36" s="247"/>
      <c r="D36" s="247"/>
      <c r="E36" s="247"/>
      <c r="F36" s="247"/>
      <c r="G36" s="247"/>
      <c r="H36" s="247"/>
      <c r="I36" s="247"/>
      <c r="J36" s="251"/>
      <c r="K36" s="251"/>
      <c r="L36" s="251"/>
      <c r="M36" s="251"/>
      <c r="N36" s="243">
        <f t="shared" si="0"/>
        <v>0</v>
      </c>
    </row>
    <row r="37" spans="1:14" ht="19.5" customHeight="1">
      <c r="A37" s="246" t="s">
        <v>391</v>
      </c>
      <c r="B37" s="247"/>
      <c r="C37" s="247"/>
      <c r="D37" s="247"/>
      <c r="E37" s="247"/>
      <c r="F37" s="247"/>
      <c r="G37" s="247"/>
      <c r="H37" s="247"/>
      <c r="I37" s="247"/>
      <c r="J37" s="251"/>
      <c r="K37" s="251"/>
      <c r="L37" s="251"/>
      <c r="M37" s="251"/>
      <c r="N37" s="243">
        <f t="shared" si="0"/>
        <v>0</v>
      </c>
    </row>
    <row r="38" spans="1:14" ht="19.5" customHeight="1">
      <c r="A38" s="246" t="s">
        <v>392</v>
      </c>
      <c r="B38" s="247"/>
      <c r="C38" s="247"/>
      <c r="D38" s="247"/>
      <c r="E38" s="247"/>
      <c r="F38" s="247"/>
      <c r="G38" s="247"/>
      <c r="H38" s="247"/>
      <c r="I38" s="247"/>
      <c r="J38" s="251"/>
      <c r="K38" s="251"/>
      <c r="L38" s="251"/>
      <c r="M38" s="251"/>
      <c r="N38" s="243">
        <f t="shared" si="0"/>
        <v>0</v>
      </c>
    </row>
    <row r="39" spans="1:14" ht="12.75" customHeight="1">
      <c r="A39" s="246"/>
      <c r="B39" s="247"/>
      <c r="C39" s="247"/>
      <c r="D39" s="247"/>
      <c r="E39" s="247"/>
      <c r="F39" s="247"/>
      <c r="G39" s="247"/>
      <c r="H39" s="247"/>
      <c r="I39" s="247"/>
      <c r="J39" s="251"/>
      <c r="K39" s="251"/>
      <c r="L39" s="251"/>
      <c r="M39" s="251"/>
      <c r="N39" s="243">
        <f t="shared" si="0"/>
        <v>0</v>
      </c>
    </row>
    <row r="40" spans="1:14" ht="22.5" customHeight="1">
      <c r="A40" s="246" t="s">
        <v>393</v>
      </c>
      <c r="I40" s="247"/>
      <c r="J40" s="251"/>
      <c r="K40" s="251"/>
      <c r="L40" s="251"/>
      <c r="M40" s="251"/>
      <c r="N40" s="243">
        <f t="shared" si="0"/>
        <v>0</v>
      </c>
    </row>
    <row r="41" spans="1:14">
      <c r="A41" s="279" t="s">
        <v>394</v>
      </c>
      <c r="N41" s="243">
        <f t="shared" ref="N41:N67" si="7">SUM(B41:M41)</f>
        <v>0</v>
      </c>
    </row>
    <row r="42" spans="1:14">
      <c r="A42" s="237" t="s">
        <v>395</v>
      </c>
      <c r="B42" s="250"/>
      <c r="C42" s="250"/>
      <c r="D42" s="250"/>
      <c r="E42" s="250"/>
      <c r="F42" s="250"/>
      <c r="G42" s="250"/>
      <c r="H42" s="250"/>
      <c r="I42" s="274"/>
      <c r="N42" s="243">
        <f t="shared" si="7"/>
        <v>0</v>
      </c>
    </row>
    <row r="43" spans="1:14">
      <c r="A43" s="237" t="s">
        <v>396</v>
      </c>
      <c r="B43" s="250"/>
      <c r="C43" s="250"/>
      <c r="D43" s="250"/>
      <c r="E43" s="250"/>
      <c r="F43" s="250"/>
      <c r="G43" s="250"/>
      <c r="H43" s="250"/>
      <c r="I43" s="274"/>
      <c r="N43" s="243">
        <f t="shared" si="7"/>
        <v>0</v>
      </c>
    </row>
    <row r="44" spans="1:14">
      <c r="B44" s="274"/>
      <c r="C44" s="274"/>
      <c r="D44" s="274"/>
      <c r="E44" s="274"/>
      <c r="F44" s="274"/>
      <c r="G44" s="274"/>
      <c r="H44" s="274"/>
      <c r="I44" s="274"/>
      <c r="N44" s="243"/>
    </row>
    <row r="45" spans="1:14">
      <c r="A45" s="237" t="s">
        <v>397</v>
      </c>
      <c r="B45" s="250"/>
      <c r="C45" s="280"/>
      <c r="D45" s="250"/>
      <c r="E45" s="250"/>
      <c r="F45" s="250"/>
      <c r="G45" s="250"/>
      <c r="H45" s="250"/>
      <c r="I45" s="274"/>
      <c r="N45" s="243">
        <f t="shared" si="7"/>
        <v>0</v>
      </c>
    </row>
    <row r="46" spans="1:14">
      <c r="A46" s="237" t="s">
        <v>398</v>
      </c>
      <c r="B46" s="274"/>
      <c r="C46" s="274"/>
      <c r="D46" s="274"/>
      <c r="E46" s="274"/>
      <c r="F46" s="274"/>
      <c r="G46" s="274"/>
      <c r="H46" s="274"/>
      <c r="I46" s="274"/>
      <c r="N46" s="243">
        <f t="shared" si="7"/>
        <v>0</v>
      </c>
    </row>
    <row r="47" spans="1:14">
      <c r="A47" s="237" t="s">
        <v>202</v>
      </c>
      <c r="B47" s="281">
        <f>SUM(B45:B46)</f>
        <v>0</v>
      </c>
      <c r="C47" s="281">
        <f t="shared" ref="C47:G47" si="8">SUM(C45:C46)</f>
        <v>0</v>
      </c>
      <c r="D47" s="281">
        <f t="shared" si="8"/>
        <v>0</v>
      </c>
      <c r="E47" s="281">
        <f t="shared" si="8"/>
        <v>0</v>
      </c>
      <c r="F47" s="281">
        <f t="shared" si="8"/>
        <v>0</v>
      </c>
      <c r="G47" s="281">
        <f t="shared" si="8"/>
        <v>0</v>
      </c>
      <c r="N47" s="243">
        <f t="shared" si="7"/>
        <v>0</v>
      </c>
    </row>
    <row r="48" spans="1:14">
      <c r="A48" s="279" t="s">
        <v>399</v>
      </c>
      <c r="B48" s="282">
        <f>B47+B43+B42</f>
        <v>0</v>
      </c>
      <c r="C48" s="282">
        <f t="shared" ref="C48:N48" si="9">C47+C43+C42</f>
        <v>0</v>
      </c>
      <c r="D48" s="282">
        <f t="shared" si="9"/>
        <v>0</v>
      </c>
      <c r="E48" s="282">
        <f t="shared" si="9"/>
        <v>0</v>
      </c>
      <c r="F48" s="282">
        <f t="shared" si="9"/>
        <v>0</v>
      </c>
      <c r="G48" s="282">
        <f t="shared" si="9"/>
        <v>0</v>
      </c>
      <c r="H48" s="282">
        <f t="shared" si="9"/>
        <v>0</v>
      </c>
      <c r="I48" s="282">
        <f t="shared" si="9"/>
        <v>0</v>
      </c>
      <c r="J48" s="283">
        <f t="shared" si="9"/>
        <v>0</v>
      </c>
      <c r="K48" s="283">
        <f t="shared" si="9"/>
        <v>0</v>
      </c>
      <c r="L48" s="283">
        <f t="shared" si="9"/>
        <v>0</v>
      </c>
      <c r="M48" s="283">
        <f t="shared" si="9"/>
        <v>0</v>
      </c>
      <c r="N48" s="282">
        <f t="shared" si="9"/>
        <v>0</v>
      </c>
    </row>
    <row r="49" spans="1:14">
      <c r="A49" s="279" t="s">
        <v>400</v>
      </c>
      <c r="N49" s="243">
        <f t="shared" si="7"/>
        <v>0</v>
      </c>
    </row>
    <row r="50" spans="1:14">
      <c r="A50" s="237" t="s">
        <v>401</v>
      </c>
      <c r="B50" s="250"/>
      <c r="C50" s="250"/>
      <c r="D50" s="250"/>
      <c r="E50" s="250"/>
      <c r="F50" s="250"/>
      <c r="G50" s="250"/>
      <c r="H50" s="250"/>
      <c r="I50" s="274"/>
      <c r="N50" s="243">
        <f>SUM(B50:M50)</f>
        <v>0</v>
      </c>
    </row>
    <row r="51" spans="1:14">
      <c r="A51" s="237" t="s">
        <v>402</v>
      </c>
      <c r="B51" s="250"/>
      <c r="C51" s="250"/>
      <c r="D51" s="250"/>
      <c r="E51" s="250"/>
      <c r="F51" s="250"/>
      <c r="G51" s="250"/>
      <c r="H51" s="250"/>
      <c r="I51" s="274"/>
      <c r="N51" s="243"/>
    </row>
    <row r="52" spans="1:14">
      <c r="A52" s="237" t="s">
        <v>403</v>
      </c>
      <c r="B52" s="250"/>
      <c r="C52" s="250"/>
      <c r="D52" s="250"/>
      <c r="E52" s="250"/>
      <c r="F52" s="250"/>
      <c r="G52" s="250"/>
      <c r="H52" s="250"/>
      <c r="N52" s="243">
        <f t="shared" si="7"/>
        <v>0</v>
      </c>
    </row>
    <row r="53" spans="1:14">
      <c r="A53" s="279" t="s">
        <v>202</v>
      </c>
      <c r="B53" s="274">
        <f>SUM(B50:B52)</f>
        <v>0</v>
      </c>
      <c r="C53" s="274">
        <f t="shared" ref="C53:N53" si="10">SUM(C50:C52)</f>
        <v>0</v>
      </c>
      <c r="D53" s="274">
        <f t="shared" si="10"/>
        <v>0</v>
      </c>
      <c r="E53" s="274">
        <f t="shared" si="10"/>
        <v>0</v>
      </c>
      <c r="F53" s="274">
        <f t="shared" si="10"/>
        <v>0</v>
      </c>
      <c r="G53" s="274">
        <f t="shared" si="10"/>
        <v>0</v>
      </c>
      <c r="H53" s="274">
        <f t="shared" si="10"/>
        <v>0</v>
      </c>
      <c r="I53" s="274">
        <f t="shared" si="10"/>
        <v>0</v>
      </c>
      <c r="J53" s="275">
        <f t="shared" si="10"/>
        <v>0</v>
      </c>
      <c r="K53" s="275">
        <f t="shared" si="10"/>
        <v>0</v>
      </c>
      <c r="L53" s="275">
        <f t="shared" si="10"/>
        <v>0</v>
      </c>
      <c r="M53" s="275">
        <f t="shared" si="10"/>
        <v>0</v>
      </c>
      <c r="N53" s="274">
        <f t="shared" si="10"/>
        <v>0</v>
      </c>
    </row>
    <row r="54" spans="1:14">
      <c r="A54" s="279" t="s">
        <v>404</v>
      </c>
      <c r="B54" s="274"/>
      <c r="C54" s="274"/>
      <c r="D54" s="274"/>
      <c r="E54" s="274"/>
      <c r="F54" s="274"/>
      <c r="G54" s="274"/>
      <c r="N54" s="243">
        <f t="shared" si="7"/>
        <v>0</v>
      </c>
    </row>
    <row r="55" spans="1:14">
      <c r="A55" s="237" t="s">
        <v>405</v>
      </c>
      <c r="B55" s="274"/>
      <c r="C55" s="274"/>
      <c r="D55" s="274"/>
      <c r="E55" s="274"/>
      <c r="F55" s="274"/>
      <c r="G55" s="274"/>
      <c r="N55" s="243">
        <f t="shared" si="7"/>
        <v>0</v>
      </c>
    </row>
    <row r="56" spans="1:14">
      <c r="A56" s="237" t="s">
        <v>406</v>
      </c>
      <c r="B56" s="274"/>
      <c r="C56" s="274"/>
      <c r="D56" s="274"/>
      <c r="E56" s="274"/>
      <c r="F56" s="274"/>
      <c r="G56" s="274"/>
      <c r="H56" s="274"/>
      <c r="N56" s="243">
        <f t="shared" si="7"/>
        <v>0</v>
      </c>
    </row>
    <row r="57" spans="1:14">
      <c r="A57" s="279" t="s">
        <v>202</v>
      </c>
      <c r="B57" s="274"/>
      <c r="C57" s="274"/>
      <c r="D57" s="274"/>
      <c r="E57" s="274"/>
      <c r="F57" s="274"/>
      <c r="G57" s="274"/>
      <c r="H57" s="274"/>
      <c r="N57" s="243">
        <f t="shared" si="7"/>
        <v>0</v>
      </c>
    </row>
    <row r="58" spans="1:14">
      <c r="N58" s="243">
        <f t="shared" si="7"/>
        <v>0</v>
      </c>
    </row>
    <row r="59" spans="1:14">
      <c r="N59" s="243">
        <f t="shared" si="7"/>
        <v>0</v>
      </c>
    </row>
    <row r="60" spans="1:14">
      <c r="A60" s="237" t="s">
        <v>407</v>
      </c>
      <c r="B60" s="250"/>
      <c r="C60" s="250"/>
      <c r="D60" s="250"/>
      <c r="E60" s="250"/>
      <c r="F60" s="250"/>
      <c r="G60" s="250"/>
      <c r="H60" s="250"/>
      <c r="N60" s="243">
        <f t="shared" si="7"/>
        <v>0</v>
      </c>
    </row>
    <row r="61" spans="1:14">
      <c r="A61" s="237" t="s">
        <v>408</v>
      </c>
      <c r="N61" s="243">
        <f t="shared" si="7"/>
        <v>0</v>
      </c>
    </row>
    <row r="62" spans="1:14">
      <c r="N62" s="243">
        <f t="shared" si="7"/>
        <v>0</v>
      </c>
    </row>
    <row r="63" spans="1:14">
      <c r="N63" s="243">
        <f t="shared" si="7"/>
        <v>0</v>
      </c>
    </row>
    <row r="64" spans="1:14">
      <c r="N64" s="243">
        <f t="shared" si="7"/>
        <v>0</v>
      </c>
    </row>
    <row r="65" spans="14:14">
      <c r="N65" s="243">
        <f t="shared" si="7"/>
        <v>0</v>
      </c>
    </row>
    <row r="66" spans="14:14">
      <c r="N66" s="243">
        <f t="shared" si="7"/>
        <v>0</v>
      </c>
    </row>
    <row r="67" spans="14:14">
      <c r="N67" s="243">
        <f t="shared" si="7"/>
        <v>0</v>
      </c>
    </row>
  </sheetData>
  <mergeCells count="1">
    <mergeCell ref="A1:N1"/>
  </mergeCells>
  <printOptions gridLines="1"/>
  <pageMargins left="0.52" right="0.28000000000000003" top="0.26" bottom="0.15748031496062992" header="0.2" footer="0.15748031496062992"/>
  <pageSetup paperSize="9" scale="64" orientation="landscape" verticalDpi="180" r:id="rId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72"/>
  <sheetViews>
    <sheetView view="pageBreakPreview" zoomScale="80" zoomScaleSheetLayoutView="80" workbookViewId="0">
      <pane xSplit="2" ySplit="5" topLeftCell="C18" activePane="bottomRight" state="frozen"/>
      <selection pane="topRight" activeCell="C1" sqref="C1"/>
      <selection pane="bottomLeft" activeCell="A6" sqref="A6"/>
      <selection pane="bottomRight" activeCell="B10" sqref="B10"/>
    </sheetView>
  </sheetViews>
  <sheetFormatPr defaultColWidth="14.6640625" defaultRowHeight="15"/>
  <cols>
    <col min="1" max="1" width="5.44140625" style="95" customWidth="1"/>
    <col min="2" max="2" width="29.109375" style="95" customWidth="1"/>
    <col min="3" max="3" width="14.6640625" style="95" customWidth="1"/>
    <col min="4" max="4" width="13.77734375" style="95" customWidth="1"/>
    <col min="5" max="5" width="12.88671875" style="95" customWidth="1"/>
    <col min="6" max="7" width="12.5546875" style="95" customWidth="1"/>
    <col min="8" max="8" width="14.21875" style="95" customWidth="1"/>
    <col min="9" max="9" width="14.77734375" style="95" customWidth="1"/>
    <col min="10" max="10" width="15.88671875" style="95" customWidth="1"/>
    <col min="11" max="11" width="13.44140625" style="95" customWidth="1"/>
    <col min="12" max="12" width="14.88671875" style="95" customWidth="1"/>
    <col min="13" max="13" width="14.21875" style="95" customWidth="1"/>
    <col min="14" max="16384" width="14.6640625" style="95"/>
  </cols>
  <sheetData>
    <row r="1" spans="1:18" ht="26.25" customHeight="1">
      <c r="A1" s="94" t="s">
        <v>210</v>
      </c>
      <c r="E1" s="96"/>
      <c r="L1" s="97" t="s">
        <v>211</v>
      </c>
      <c r="M1" s="98" t="s">
        <v>212</v>
      </c>
    </row>
    <row r="2" spans="1:18" ht="27.75" customHeight="1">
      <c r="A2" s="351" t="s">
        <v>213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</row>
    <row r="3" spans="1:18" ht="24.75" customHeight="1">
      <c r="E3" s="96"/>
      <c r="F3" s="96"/>
      <c r="G3" s="96"/>
      <c r="H3" s="96"/>
      <c r="I3" s="96"/>
    </row>
    <row r="4" spans="1:18" s="99" customFormat="1" ht="22.5" customHeight="1">
      <c r="A4" s="352" t="s">
        <v>214</v>
      </c>
      <c r="B4" s="354"/>
      <c r="C4" s="355" t="s">
        <v>215</v>
      </c>
      <c r="D4" s="347" t="s">
        <v>216</v>
      </c>
      <c r="E4" s="347"/>
      <c r="F4" s="347"/>
      <c r="G4" s="347"/>
      <c r="H4" s="347"/>
      <c r="I4" s="347"/>
      <c r="J4" s="347"/>
      <c r="K4" s="347"/>
      <c r="L4" s="347"/>
      <c r="M4" s="356" t="s">
        <v>217</v>
      </c>
    </row>
    <row r="5" spans="1:18" s="103" customFormat="1" ht="47.25" customHeight="1">
      <c r="A5" s="353"/>
      <c r="B5" s="354"/>
      <c r="C5" s="355"/>
      <c r="D5" s="100" t="s">
        <v>218</v>
      </c>
      <c r="E5" s="100" t="s">
        <v>219</v>
      </c>
      <c r="F5" s="100" t="s">
        <v>220</v>
      </c>
      <c r="G5" s="100" t="s">
        <v>221</v>
      </c>
      <c r="H5" s="100" t="s">
        <v>222</v>
      </c>
      <c r="I5" s="100" t="s">
        <v>223</v>
      </c>
      <c r="J5" s="101" t="s">
        <v>224</v>
      </c>
      <c r="K5" s="101" t="s">
        <v>225</v>
      </c>
      <c r="L5" s="102" t="s">
        <v>226</v>
      </c>
      <c r="M5" s="356"/>
    </row>
    <row r="6" spans="1:18" s="110" customFormat="1" ht="30.75" customHeight="1">
      <c r="A6" s="104"/>
      <c r="B6" s="105" t="s">
        <v>227</v>
      </c>
      <c r="C6" s="106">
        <v>5195.5879999999997</v>
      </c>
      <c r="D6" s="107">
        <v>473.39099999999996</v>
      </c>
      <c r="E6" s="107">
        <v>455.101</v>
      </c>
      <c r="F6" s="107">
        <v>474.38300000000004</v>
      </c>
      <c r="G6" s="107">
        <v>476.44799999999998</v>
      </c>
      <c r="H6" s="107">
        <v>458.928</v>
      </c>
      <c r="I6" s="107">
        <v>461.21499999999997</v>
      </c>
      <c r="J6" s="108">
        <f>SUM(D6:I6)</f>
        <v>2799.4659999999999</v>
      </c>
      <c r="K6" s="109">
        <f>+J6/6</f>
        <v>466.57766666666663</v>
      </c>
      <c r="L6" s="107">
        <v>5720.067</v>
      </c>
      <c r="M6" s="109">
        <v>6043.4080000000004</v>
      </c>
    </row>
    <row r="7" spans="1:18" s="110" customFormat="1" ht="21.9" customHeight="1">
      <c r="A7" s="104"/>
      <c r="B7" s="111"/>
      <c r="C7" s="106"/>
      <c r="D7" s="107"/>
      <c r="E7" s="107"/>
      <c r="F7" s="107"/>
      <c r="G7" s="107"/>
      <c r="H7" s="107"/>
      <c r="I7" s="107"/>
      <c r="J7" s="108"/>
      <c r="K7" s="109"/>
      <c r="L7" s="107"/>
      <c r="M7" s="109"/>
    </row>
    <row r="8" spans="1:18" s="110" customFormat="1" ht="26.25" customHeight="1">
      <c r="A8" s="104"/>
      <c r="B8" s="112" t="s">
        <v>228</v>
      </c>
      <c r="C8" s="113"/>
      <c r="D8" s="107"/>
      <c r="E8" s="107"/>
      <c r="F8" s="107"/>
      <c r="G8" s="107"/>
      <c r="H8" s="107"/>
      <c r="I8" s="107"/>
      <c r="J8" s="108"/>
      <c r="K8" s="109"/>
      <c r="L8" s="107"/>
      <c r="M8" s="109"/>
    </row>
    <row r="9" spans="1:18" s="110" customFormat="1" ht="26.25" customHeight="1">
      <c r="A9" s="114">
        <v>1</v>
      </c>
      <c r="B9" s="115" t="s">
        <v>229</v>
      </c>
      <c r="C9" s="113"/>
      <c r="D9" s="107"/>
      <c r="E9" s="107"/>
      <c r="F9" s="107"/>
      <c r="G9" s="107"/>
      <c r="H9" s="107"/>
      <c r="I9" s="107"/>
      <c r="J9" s="108"/>
      <c r="K9" s="109"/>
      <c r="L9" s="107"/>
      <c r="M9" s="109"/>
    </row>
    <row r="10" spans="1:18" s="110" customFormat="1" ht="26.25" customHeight="1">
      <c r="A10" s="114"/>
      <c r="B10" s="114" t="s">
        <v>230</v>
      </c>
      <c r="C10" s="113">
        <v>85.067999999999998</v>
      </c>
      <c r="D10" s="107">
        <v>4.6109999999999998</v>
      </c>
      <c r="E10" s="107">
        <v>3.456</v>
      </c>
      <c r="F10" s="107">
        <v>4.2640000000000002</v>
      </c>
      <c r="G10" s="107">
        <v>4.0279999999999996</v>
      </c>
      <c r="H10" s="107">
        <v>4.2530000000000001</v>
      </c>
      <c r="I10" s="107">
        <v>4.2510000000000003</v>
      </c>
      <c r="J10" s="108">
        <f>SUM(D10:I10)</f>
        <v>24.863</v>
      </c>
      <c r="K10" s="109">
        <f>+J10/6</f>
        <v>4.1438333333333333</v>
      </c>
      <c r="L10" s="107">
        <v>77.679000000000002</v>
      </c>
      <c r="M10" s="109">
        <v>145.745</v>
      </c>
    </row>
    <row r="11" spans="1:18" s="110" customFormat="1" ht="26.25" customHeight="1">
      <c r="A11" s="114"/>
      <c r="B11" s="114" t="s">
        <v>18</v>
      </c>
      <c r="C11" s="113">
        <v>1156.546</v>
      </c>
      <c r="D11" s="107">
        <v>104.33200000000001</v>
      </c>
      <c r="E11" s="107">
        <v>101.76600000000001</v>
      </c>
      <c r="F11" s="107">
        <v>106.54900000000001</v>
      </c>
      <c r="G11" s="107">
        <v>103.42100000000001</v>
      </c>
      <c r="H11" s="107">
        <v>105.425</v>
      </c>
      <c r="I11" s="107">
        <v>100.075</v>
      </c>
      <c r="J11" s="108">
        <f>SUM(D11:I11)</f>
        <v>621.5680000000001</v>
      </c>
      <c r="K11" s="109">
        <f>+J11/6</f>
        <v>103.59466666666668</v>
      </c>
      <c r="L11" s="107">
        <v>1365.114</v>
      </c>
      <c r="M11" s="109">
        <v>1631.6279999999999</v>
      </c>
    </row>
    <row r="12" spans="1:18" s="110" customFormat="1" ht="26.25" customHeight="1">
      <c r="A12" s="114"/>
      <c r="B12" s="114" t="s">
        <v>231</v>
      </c>
      <c r="C12" s="113">
        <v>598.29399999999998</v>
      </c>
      <c r="D12" s="107">
        <v>54.378999999999998</v>
      </c>
      <c r="E12" s="107">
        <v>54.530999999999999</v>
      </c>
      <c r="F12" s="107">
        <v>54.545000000000002</v>
      </c>
      <c r="G12" s="107">
        <v>54.4</v>
      </c>
      <c r="H12" s="107">
        <v>54.454000000000001</v>
      </c>
      <c r="I12" s="107">
        <v>54.64</v>
      </c>
      <c r="J12" s="108">
        <f>SUM(D12:I12)</f>
        <v>326.94899999999996</v>
      </c>
      <c r="K12" s="109">
        <f t="shared" ref="K12:K15" si="0">+J12/6</f>
        <v>54.491499999999995</v>
      </c>
      <c r="L12" s="107">
        <v>718.05899999999997</v>
      </c>
      <c r="M12" s="109">
        <v>858.24699999999996</v>
      </c>
      <c r="O12" s="116"/>
      <c r="R12" s="116"/>
    </row>
    <row r="13" spans="1:18" s="110" customFormat="1" ht="26.25" customHeight="1">
      <c r="A13" s="114"/>
      <c r="B13" s="114" t="s">
        <v>232</v>
      </c>
      <c r="C13" s="113">
        <v>515.89800000000002</v>
      </c>
      <c r="D13" s="107">
        <v>46.106000000000002</v>
      </c>
      <c r="E13" s="107">
        <v>43.983000000000004</v>
      </c>
      <c r="F13" s="107">
        <v>47.576000000000001</v>
      </c>
      <c r="G13" s="107">
        <v>45.207999999999998</v>
      </c>
      <c r="H13" s="107">
        <v>47.084000000000003</v>
      </c>
      <c r="I13" s="107">
        <v>41.745999999999995</v>
      </c>
      <c r="J13" s="108">
        <f t="shared" ref="J13:J15" si="1">SUM(D13:I13)</f>
        <v>271.70299999999997</v>
      </c>
      <c r="K13" s="109">
        <f t="shared" si="0"/>
        <v>45.283833333333327</v>
      </c>
      <c r="L13" s="107">
        <v>596.726</v>
      </c>
      <c r="M13" s="109">
        <v>713.226</v>
      </c>
      <c r="O13" s="116"/>
      <c r="R13" s="116"/>
    </row>
    <row r="14" spans="1:18" s="110" customFormat="1" ht="26.25" customHeight="1">
      <c r="A14" s="114"/>
      <c r="B14" s="114" t="s">
        <v>233</v>
      </c>
      <c r="C14" s="113">
        <v>30.454000000000001</v>
      </c>
      <c r="D14" s="107">
        <v>2.6779999999999999</v>
      </c>
      <c r="E14" s="107">
        <v>2.1120000000000001</v>
      </c>
      <c r="F14" s="107">
        <v>3.234</v>
      </c>
      <c r="G14" s="107">
        <v>2.6539999999999999</v>
      </c>
      <c r="H14" s="107">
        <v>2.706</v>
      </c>
      <c r="I14" s="107">
        <v>2.5680000000000001</v>
      </c>
      <c r="J14" s="108">
        <f t="shared" si="1"/>
        <v>15.952</v>
      </c>
      <c r="K14" s="109">
        <f t="shared" si="0"/>
        <v>2.6586666666666665</v>
      </c>
      <c r="L14" s="107">
        <v>35.033999999999999</v>
      </c>
      <c r="M14" s="109">
        <v>41.874000000000002</v>
      </c>
      <c r="O14" s="116"/>
      <c r="R14" s="116"/>
    </row>
    <row r="15" spans="1:18" s="110" customFormat="1" ht="26.25" customHeight="1">
      <c r="A15" s="114"/>
      <c r="B15" s="114" t="s">
        <v>234</v>
      </c>
      <c r="C15" s="113">
        <v>11.899999999999999</v>
      </c>
      <c r="D15" s="107">
        <v>1.169</v>
      </c>
      <c r="E15" s="107">
        <v>1.1399999999999999</v>
      </c>
      <c r="F15" s="107">
        <v>1.194</v>
      </c>
      <c r="G15" s="107">
        <v>1.159</v>
      </c>
      <c r="H15" s="107">
        <v>1.181</v>
      </c>
      <c r="I15" s="107">
        <v>1.121</v>
      </c>
      <c r="J15" s="108">
        <f t="shared" si="1"/>
        <v>6.9640000000000004</v>
      </c>
      <c r="K15" s="109">
        <f t="shared" si="0"/>
        <v>1.1606666666666667</v>
      </c>
      <c r="L15" s="107">
        <v>15.295</v>
      </c>
      <c r="M15" s="109">
        <v>18.280999999999999</v>
      </c>
      <c r="O15" s="116"/>
      <c r="R15" s="116"/>
    </row>
    <row r="16" spans="1:18" s="110" customFormat="1" ht="26.25" customHeight="1">
      <c r="A16" s="114"/>
      <c r="B16" s="117" t="s">
        <v>202</v>
      </c>
      <c r="C16" s="108">
        <f t="shared" ref="C16:J16" si="2">+C10+C11</f>
        <v>1241.614</v>
      </c>
      <c r="D16" s="108">
        <f t="shared" si="2"/>
        <v>108.94300000000001</v>
      </c>
      <c r="E16" s="108">
        <f t="shared" si="2"/>
        <v>105.22200000000001</v>
      </c>
      <c r="F16" s="108">
        <f t="shared" si="2"/>
        <v>110.813</v>
      </c>
      <c r="G16" s="108">
        <f t="shared" si="2"/>
        <v>107.44900000000001</v>
      </c>
      <c r="H16" s="108">
        <f t="shared" si="2"/>
        <v>109.678</v>
      </c>
      <c r="I16" s="108">
        <f t="shared" si="2"/>
        <v>104.32600000000001</v>
      </c>
      <c r="J16" s="108">
        <f t="shared" si="2"/>
        <v>646.43100000000004</v>
      </c>
      <c r="K16" s="113">
        <f>+J16/6</f>
        <v>107.7385</v>
      </c>
      <c r="L16" s="108">
        <f>+L10+L11</f>
        <v>1442.7930000000001</v>
      </c>
      <c r="M16" s="108">
        <f>+M10+M11</f>
        <v>1777.373</v>
      </c>
    </row>
    <row r="17" spans="1:18" s="110" customFormat="1" ht="26.25" customHeight="1">
      <c r="A17" s="114">
        <v>2</v>
      </c>
      <c r="B17" s="115" t="s">
        <v>235</v>
      </c>
      <c r="C17" s="113">
        <v>247.66499999999999</v>
      </c>
      <c r="D17" s="107">
        <v>23.876999999999999</v>
      </c>
      <c r="E17" s="107">
        <v>22.806999999999999</v>
      </c>
      <c r="F17" s="107">
        <v>22.818999999999999</v>
      </c>
      <c r="G17" s="107">
        <v>22.54</v>
      </c>
      <c r="H17" s="107">
        <v>22.713999999999999</v>
      </c>
      <c r="I17" s="107">
        <v>22.817</v>
      </c>
      <c r="J17" s="108">
        <f>SUM(D17:I17)</f>
        <v>137.57400000000001</v>
      </c>
      <c r="K17" s="109">
        <f>+J17/6</f>
        <v>22.929000000000002</v>
      </c>
      <c r="L17" s="107">
        <v>288.53199999999998</v>
      </c>
      <c r="M17" s="109">
        <v>327.91800000000001</v>
      </c>
    </row>
    <row r="18" spans="1:18" s="110" customFormat="1" ht="26.25" customHeight="1">
      <c r="A18" s="114"/>
      <c r="B18" s="114" t="s">
        <v>236</v>
      </c>
      <c r="C18" s="113">
        <v>71.534000000000006</v>
      </c>
      <c r="D18" s="107">
        <v>6.694</v>
      </c>
      <c r="E18" s="107">
        <v>6.3929999999999998</v>
      </c>
      <c r="F18" s="107">
        <v>6.3970000000000002</v>
      </c>
      <c r="G18" s="107">
        <v>6.319</v>
      </c>
      <c r="H18" s="107">
        <v>6.367</v>
      </c>
      <c r="I18" s="107">
        <v>6.3959999999999999</v>
      </c>
      <c r="J18" s="108">
        <f t="shared" ref="J18:J20" si="3">SUM(D18:I18)</f>
        <v>38.566000000000003</v>
      </c>
      <c r="K18" s="109">
        <f t="shared" ref="K18:K29" si="4">+J18/6</f>
        <v>6.4276666666666671</v>
      </c>
      <c r="L18" s="107">
        <v>80.884</v>
      </c>
      <c r="M18" s="109">
        <v>91.924999999999997</v>
      </c>
      <c r="O18" s="116"/>
      <c r="R18" s="116"/>
    </row>
    <row r="19" spans="1:18" s="110" customFormat="1" ht="26.25" customHeight="1">
      <c r="A19" s="114"/>
      <c r="B19" s="114" t="s">
        <v>237</v>
      </c>
      <c r="C19" s="113">
        <v>93.980999999999995</v>
      </c>
      <c r="D19" s="107">
        <v>9.0779999999999994</v>
      </c>
      <c r="E19" s="107">
        <v>8.6720000000000006</v>
      </c>
      <c r="F19" s="107">
        <v>8.6760000000000002</v>
      </c>
      <c r="G19" s="107">
        <v>8.57</v>
      </c>
      <c r="H19" s="107">
        <v>8.6369999999999987</v>
      </c>
      <c r="I19" s="107">
        <v>8.6750000000000007</v>
      </c>
      <c r="J19" s="108">
        <f t="shared" si="3"/>
        <v>52.308000000000007</v>
      </c>
      <c r="K19" s="109">
        <f t="shared" si="4"/>
        <v>8.7180000000000017</v>
      </c>
      <c r="L19" s="107">
        <v>109.705</v>
      </c>
      <c r="M19" s="109">
        <v>124.68</v>
      </c>
      <c r="O19" s="116"/>
      <c r="R19" s="116"/>
    </row>
    <row r="20" spans="1:18" s="110" customFormat="1" ht="26.25" customHeight="1">
      <c r="A20" s="114"/>
      <c r="B20" s="114" t="s">
        <v>238</v>
      </c>
      <c r="C20" s="113">
        <v>82.15</v>
      </c>
      <c r="D20" s="107">
        <v>8.1050000000000004</v>
      </c>
      <c r="E20" s="107">
        <v>7.742</v>
      </c>
      <c r="F20" s="107">
        <v>7.7460000000000004</v>
      </c>
      <c r="G20" s="107">
        <v>7.6509999999999998</v>
      </c>
      <c r="H20" s="107">
        <v>7.71</v>
      </c>
      <c r="I20" s="107">
        <v>7.7460000000000004</v>
      </c>
      <c r="J20" s="108">
        <f t="shared" si="3"/>
        <v>46.7</v>
      </c>
      <c r="K20" s="109">
        <f t="shared" si="4"/>
        <v>7.7833333333333341</v>
      </c>
      <c r="L20" s="107">
        <v>97.942999999999998</v>
      </c>
      <c r="M20" s="109">
        <v>111.313</v>
      </c>
      <c r="O20" s="116"/>
      <c r="R20" s="116"/>
    </row>
    <row r="21" spans="1:18" s="110" customFormat="1" ht="26.25" customHeight="1">
      <c r="A21" s="114"/>
      <c r="B21" s="117" t="s">
        <v>202</v>
      </c>
      <c r="C21" s="108">
        <f t="shared" ref="C21:J21" si="5">+C17</f>
        <v>247.66499999999999</v>
      </c>
      <c r="D21" s="108">
        <f t="shared" si="5"/>
        <v>23.876999999999999</v>
      </c>
      <c r="E21" s="108">
        <f t="shared" si="5"/>
        <v>22.806999999999999</v>
      </c>
      <c r="F21" s="108">
        <f t="shared" si="5"/>
        <v>22.818999999999999</v>
      </c>
      <c r="G21" s="108">
        <f t="shared" si="5"/>
        <v>22.54</v>
      </c>
      <c r="H21" s="108">
        <f t="shared" si="5"/>
        <v>22.713999999999999</v>
      </c>
      <c r="I21" s="108">
        <f t="shared" si="5"/>
        <v>22.817</v>
      </c>
      <c r="J21" s="108">
        <f t="shared" si="5"/>
        <v>137.57400000000001</v>
      </c>
      <c r="K21" s="113">
        <f t="shared" si="4"/>
        <v>22.929000000000002</v>
      </c>
      <c r="L21" s="108">
        <f>+L17</f>
        <v>288.53199999999998</v>
      </c>
      <c r="M21" s="108">
        <f>+M17</f>
        <v>327.91800000000001</v>
      </c>
    </row>
    <row r="22" spans="1:18" s="110" customFormat="1" ht="26.25" customHeight="1">
      <c r="A22" s="114">
        <v>3</v>
      </c>
      <c r="B22" s="115" t="s">
        <v>239</v>
      </c>
      <c r="C22" s="113">
        <v>60.345999999999997</v>
      </c>
      <c r="D22" s="107">
        <v>5.5190000000000001</v>
      </c>
      <c r="E22" s="107">
        <v>5.5</v>
      </c>
      <c r="F22" s="107">
        <v>5.5469999999999997</v>
      </c>
      <c r="G22" s="107">
        <v>5.8019999999999996</v>
      </c>
      <c r="H22" s="107">
        <v>5.66</v>
      </c>
      <c r="I22" s="107">
        <v>5.4909999999999997</v>
      </c>
      <c r="J22" s="108">
        <f t="shared" ref="J22:J29" si="6">SUM(D22:I22)</f>
        <v>33.518999999999998</v>
      </c>
      <c r="K22" s="109">
        <f t="shared" si="4"/>
        <v>5.5865</v>
      </c>
      <c r="L22" s="107">
        <v>79.766999999999996</v>
      </c>
      <c r="M22" s="109">
        <v>109.613</v>
      </c>
    </row>
    <row r="23" spans="1:18" s="110" customFormat="1" ht="26.25" customHeight="1">
      <c r="A23" s="114">
        <f t="shared" ref="A23:A32" si="7">A22+1</f>
        <v>4</v>
      </c>
      <c r="B23" s="115" t="s">
        <v>240</v>
      </c>
      <c r="C23" s="113">
        <v>8.5109999999999992</v>
      </c>
      <c r="D23" s="107">
        <v>0.97199999999999998</v>
      </c>
      <c r="E23" s="107">
        <v>1.1619999999999999</v>
      </c>
      <c r="F23" s="107">
        <v>1.1459999999999999</v>
      </c>
      <c r="G23" s="107">
        <v>1.097</v>
      </c>
      <c r="H23" s="107">
        <v>1.1659999999999999</v>
      </c>
      <c r="I23" s="107">
        <v>1.599</v>
      </c>
      <c r="J23" s="108">
        <f t="shared" si="6"/>
        <v>7.1419999999999995</v>
      </c>
      <c r="K23" s="109">
        <f t="shared" si="4"/>
        <v>1.1903333333333332</v>
      </c>
      <c r="L23" s="107">
        <v>17.106999999999999</v>
      </c>
      <c r="M23" s="109">
        <v>24.92</v>
      </c>
    </row>
    <row r="24" spans="1:18" s="110" customFormat="1" ht="26.25" customHeight="1">
      <c r="A24" s="114">
        <f t="shared" si="7"/>
        <v>5</v>
      </c>
      <c r="B24" s="115" t="s">
        <v>241</v>
      </c>
      <c r="C24" s="113">
        <v>0.96599999999999997</v>
      </c>
      <c r="D24" s="107">
        <v>0.11899999999999999</v>
      </c>
      <c r="E24" s="107">
        <v>8.7999999999999995E-2</v>
      </c>
      <c r="F24" s="107">
        <v>0.105</v>
      </c>
      <c r="G24" s="107">
        <v>0.09</v>
      </c>
      <c r="H24" s="107">
        <v>7.6999999999999999E-2</v>
      </c>
      <c r="I24" s="107">
        <v>8.6999999999999994E-2</v>
      </c>
      <c r="J24" s="108">
        <f t="shared" si="6"/>
        <v>0.56600000000000006</v>
      </c>
      <c r="K24" s="109">
        <f t="shared" si="4"/>
        <v>9.4333333333333338E-2</v>
      </c>
      <c r="L24" s="107">
        <v>1.1240000000000001</v>
      </c>
      <c r="M24" s="109">
        <v>1.2589999999999999</v>
      </c>
    </row>
    <row r="25" spans="1:18" s="110" customFormat="1" ht="26.25" customHeight="1">
      <c r="A25" s="114">
        <f t="shared" si="7"/>
        <v>6</v>
      </c>
      <c r="B25" s="115" t="s">
        <v>242</v>
      </c>
      <c r="C25" s="113">
        <v>9.5329999999999995</v>
      </c>
      <c r="D25" s="107">
        <v>0.81499999999999995</v>
      </c>
      <c r="E25" s="107">
        <v>0.81200000000000006</v>
      </c>
      <c r="F25" s="107">
        <v>0.81399999999999995</v>
      </c>
      <c r="G25" s="107">
        <v>0.81499999999999995</v>
      </c>
      <c r="H25" s="107">
        <v>0.81100000000000005</v>
      </c>
      <c r="I25" s="107">
        <v>0.81299999999999994</v>
      </c>
      <c r="J25" s="108">
        <f t="shared" si="6"/>
        <v>4.88</v>
      </c>
      <c r="K25" s="109">
        <f t="shared" si="4"/>
        <v>0.81333333333333335</v>
      </c>
      <c r="L25" s="107">
        <v>9.9760000000000009</v>
      </c>
      <c r="M25" s="109">
        <v>10.67</v>
      </c>
    </row>
    <row r="26" spans="1:18" s="110" customFormat="1" ht="26.25" customHeight="1">
      <c r="A26" s="114">
        <f t="shared" si="7"/>
        <v>7</v>
      </c>
      <c r="B26" s="115" t="s">
        <v>243</v>
      </c>
      <c r="C26" s="113">
        <v>23.567</v>
      </c>
      <c r="D26" s="107">
        <v>2.65</v>
      </c>
      <c r="E26" s="107">
        <v>2.15</v>
      </c>
      <c r="F26" s="107">
        <v>1.944</v>
      </c>
      <c r="G26" s="107">
        <v>1.6930000000000001</v>
      </c>
      <c r="H26" s="107">
        <v>1.649</v>
      </c>
      <c r="I26" s="107">
        <v>1.617</v>
      </c>
      <c r="J26" s="108">
        <f t="shared" si="6"/>
        <v>11.702999999999999</v>
      </c>
      <c r="K26" s="109">
        <f t="shared" si="4"/>
        <v>1.9504999999999999</v>
      </c>
      <c r="L26" s="107">
        <v>24.13</v>
      </c>
      <c r="M26" s="109">
        <v>25.927</v>
      </c>
    </row>
    <row r="27" spans="1:18" s="110" customFormat="1" ht="26.25" customHeight="1">
      <c r="A27" s="114">
        <f t="shared" si="7"/>
        <v>8</v>
      </c>
      <c r="B27" s="115" t="s">
        <v>244</v>
      </c>
      <c r="C27" s="113">
        <v>39.238999999999997</v>
      </c>
      <c r="D27" s="107">
        <v>3.1440000000000001</v>
      </c>
      <c r="E27" s="107">
        <v>3.2490000000000001</v>
      </c>
      <c r="F27" s="107">
        <v>3.7280000000000002</v>
      </c>
      <c r="G27" s="107">
        <v>3.629</v>
      </c>
      <c r="H27" s="107">
        <v>3.3849999999999998</v>
      </c>
      <c r="I27" s="107">
        <v>3.472</v>
      </c>
      <c r="J27" s="108">
        <f t="shared" si="6"/>
        <v>20.606999999999999</v>
      </c>
      <c r="K27" s="109">
        <f t="shared" si="4"/>
        <v>3.4344999999999999</v>
      </c>
      <c r="L27" s="107">
        <v>42.491999999999997</v>
      </c>
      <c r="M27" s="109">
        <v>48.024000000000001</v>
      </c>
    </row>
    <row r="28" spans="1:18" s="110" customFormat="1" ht="26.25" customHeight="1">
      <c r="A28" s="114">
        <f t="shared" si="7"/>
        <v>9</v>
      </c>
      <c r="B28" s="115" t="s">
        <v>245</v>
      </c>
      <c r="C28" s="113">
        <v>19.887</v>
      </c>
      <c r="D28" s="107">
        <v>1.986</v>
      </c>
      <c r="E28" s="107">
        <v>1.5940000000000001</v>
      </c>
      <c r="F28" s="107">
        <v>1.492</v>
      </c>
      <c r="G28" s="107">
        <v>1.968</v>
      </c>
      <c r="H28" s="107">
        <v>2.2280000000000002</v>
      </c>
      <c r="I28" s="107">
        <v>2.2410000000000001</v>
      </c>
      <c r="J28" s="108">
        <f t="shared" si="6"/>
        <v>11.509</v>
      </c>
      <c r="K28" s="109">
        <f t="shared" si="4"/>
        <v>1.9181666666666668</v>
      </c>
      <c r="L28" s="107">
        <v>23.677</v>
      </c>
      <c r="M28" s="109">
        <v>26.335999999999999</v>
      </c>
    </row>
    <row r="29" spans="1:18" s="110" customFormat="1" ht="26.25" customHeight="1">
      <c r="A29" s="114">
        <f t="shared" si="7"/>
        <v>10</v>
      </c>
      <c r="B29" s="115" t="s">
        <v>246</v>
      </c>
      <c r="C29" s="113">
        <v>23.72</v>
      </c>
      <c r="D29" s="107">
        <v>2.1779999999999999</v>
      </c>
      <c r="E29" s="107">
        <v>2.02</v>
      </c>
      <c r="F29" s="107">
        <v>2.06</v>
      </c>
      <c r="G29" s="107">
        <v>2.0019999999999998</v>
      </c>
      <c r="H29" s="107">
        <v>2.0419999999999998</v>
      </c>
      <c r="I29" s="107">
        <v>2.0550000000000002</v>
      </c>
      <c r="J29" s="108">
        <f t="shared" si="6"/>
        <v>12.357000000000001</v>
      </c>
      <c r="K29" s="109">
        <f t="shared" si="4"/>
        <v>2.0595000000000003</v>
      </c>
      <c r="L29" s="107">
        <v>26.68</v>
      </c>
      <c r="M29" s="109">
        <v>30.905000000000001</v>
      </c>
    </row>
    <row r="30" spans="1:18" s="110" customFormat="1" ht="26.25" customHeight="1">
      <c r="A30" s="114">
        <f t="shared" si="7"/>
        <v>11</v>
      </c>
      <c r="B30" s="115" t="s">
        <v>247</v>
      </c>
      <c r="C30" s="113"/>
      <c r="D30" s="107"/>
      <c r="E30" s="107"/>
      <c r="F30" s="107"/>
      <c r="G30" s="107"/>
      <c r="H30" s="107"/>
      <c r="I30" s="107"/>
      <c r="J30" s="108"/>
      <c r="K30" s="109"/>
      <c r="L30" s="107"/>
      <c r="M30" s="109"/>
    </row>
    <row r="31" spans="1:18" s="110" customFormat="1" ht="26.25" customHeight="1">
      <c r="A31" s="114">
        <f t="shared" si="7"/>
        <v>12</v>
      </c>
      <c r="B31" s="115" t="s">
        <v>248</v>
      </c>
      <c r="C31" s="113"/>
      <c r="D31" s="107"/>
      <c r="E31" s="107"/>
      <c r="F31" s="107"/>
      <c r="G31" s="107"/>
      <c r="H31" s="107"/>
      <c r="I31" s="107"/>
      <c r="J31" s="108"/>
      <c r="K31" s="109"/>
      <c r="L31" s="107"/>
      <c r="M31" s="109"/>
    </row>
    <row r="32" spans="1:18" s="110" customFormat="1" ht="26.25" customHeight="1">
      <c r="A32" s="114">
        <f t="shared" si="7"/>
        <v>13</v>
      </c>
      <c r="B32" s="115" t="s">
        <v>249</v>
      </c>
      <c r="C32" s="113"/>
      <c r="D32" s="107"/>
      <c r="E32" s="107"/>
      <c r="F32" s="107"/>
      <c r="G32" s="107"/>
      <c r="H32" s="107"/>
      <c r="I32" s="107"/>
      <c r="J32" s="108"/>
      <c r="K32" s="109"/>
      <c r="L32" s="107"/>
      <c r="M32" s="109"/>
    </row>
    <row r="33" spans="1:13" s="110" customFormat="1" ht="26.25" customHeight="1">
      <c r="A33" s="114"/>
      <c r="B33" s="118" t="s">
        <v>250</v>
      </c>
      <c r="C33" s="108">
        <f t="shared" ref="C33:J33" si="8">+C16+C21+SUM(C22:C32)</f>
        <v>1675.048</v>
      </c>
      <c r="D33" s="108">
        <f t="shared" si="8"/>
        <v>150.20300000000003</v>
      </c>
      <c r="E33" s="108">
        <f t="shared" si="8"/>
        <v>144.60399999999998</v>
      </c>
      <c r="F33" s="108">
        <f t="shared" si="8"/>
        <v>150.46800000000002</v>
      </c>
      <c r="G33" s="108">
        <f t="shared" si="8"/>
        <v>147.08500000000001</v>
      </c>
      <c r="H33" s="108">
        <f t="shared" si="8"/>
        <v>149.41</v>
      </c>
      <c r="I33" s="108">
        <f t="shared" si="8"/>
        <v>144.518</v>
      </c>
      <c r="J33" s="108">
        <f t="shared" si="8"/>
        <v>886.28800000000012</v>
      </c>
      <c r="K33" s="113">
        <f>+J33/6</f>
        <v>147.71466666666669</v>
      </c>
      <c r="L33" s="108">
        <f>+L16+L21+SUM(L22:L32)</f>
        <v>1956.278</v>
      </c>
      <c r="M33" s="108">
        <f>+M16+M21+SUM(M22:M32)</f>
        <v>2382.9450000000002</v>
      </c>
    </row>
    <row r="34" spans="1:13" s="110" customFormat="1" ht="26.25" customHeight="1">
      <c r="A34" s="115"/>
      <c r="B34" s="119" t="s">
        <v>251</v>
      </c>
      <c r="C34" s="113"/>
      <c r="D34" s="107"/>
      <c r="E34" s="107"/>
      <c r="F34" s="107"/>
      <c r="G34" s="107"/>
      <c r="H34" s="107"/>
      <c r="I34" s="107"/>
      <c r="J34" s="108"/>
      <c r="K34" s="109"/>
      <c r="L34" s="107"/>
      <c r="M34" s="109"/>
    </row>
    <row r="35" spans="1:13" s="110" customFormat="1" ht="26.25" customHeight="1">
      <c r="A35" s="114">
        <v>13</v>
      </c>
      <c r="B35" s="115" t="s">
        <v>252</v>
      </c>
      <c r="C35" s="113">
        <v>20.937999999999999</v>
      </c>
      <c r="D35" s="107">
        <v>1.7110000000000001</v>
      </c>
      <c r="E35" s="107">
        <v>1.6120000000000001</v>
      </c>
      <c r="F35" s="107">
        <v>1.5620000000000001</v>
      </c>
      <c r="G35" s="107">
        <v>1.5609999999999999</v>
      </c>
      <c r="H35" s="107">
        <v>1.643</v>
      </c>
      <c r="I35" s="107">
        <v>1.4750000000000001</v>
      </c>
      <c r="J35" s="108">
        <f>SUM(D35:I35)</f>
        <v>9.5640000000000001</v>
      </c>
      <c r="K35" s="109">
        <f>+J35/6</f>
        <v>1.5940000000000001</v>
      </c>
      <c r="L35" s="107">
        <v>18.402999999999999</v>
      </c>
      <c r="M35" s="109">
        <v>18.698</v>
      </c>
    </row>
    <row r="36" spans="1:13" s="110" customFormat="1" ht="26.25" customHeight="1">
      <c r="A36" s="114">
        <f t="shared" ref="A36:A49" si="9">A35+1</f>
        <v>14</v>
      </c>
      <c r="B36" s="115" t="s">
        <v>239</v>
      </c>
      <c r="C36" s="113"/>
      <c r="D36" s="107"/>
      <c r="E36" s="107"/>
      <c r="F36" s="107"/>
      <c r="G36" s="107"/>
      <c r="H36" s="107"/>
      <c r="I36" s="107"/>
      <c r="J36" s="108"/>
      <c r="K36" s="109"/>
      <c r="L36" s="107"/>
      <c r="M36" s="109"/>
    </row>
    <row r="37" spans="1:13" s="110" customFormat="1" ht="26.25" customHeight="1">
      <c r="A37" s="114">
        <f t="shared" si="9"/>
        <v>15</v>
      </c>
      <c r="B37" s="115" t="s">
        <v>240</v>
      </c>
      <c r="C37" s="113">
        <v>8.3339999999999996</v>
      </c>
      <c r="D37" s="107">
        <v>1.2749999999999999</v>
      </c>
      <c r="E37" s="107">
        <v>1.421</v>
      </c>
      <c r="F37" s="107">
        <v>1.573</v>
      </c>
      <c r="G37" s="107">
        <v>1.165</v>
      </c>
      <c r="H37" s="107">
        <v>1.2649999999999999</v>
      </c>
      <c r="I37" s="107">
        <v>1.4330000000000001</v>
      </c>
      <c r="J37" s="108">
        <f>SUM(D37:I37)</f>
        <v>8.1319999999999997</v>
      </c>
      <c r="K37" s="109">
        <f>+J37/6</f>
        <v>1.3553333333333333</v>
      </c>
      <c r="L37" s="107">
        <v>14.449</v>
      </c>
      <c r="M37" s="109">
        <v>16.937999999999999</v>
      </c>
    </row>
    <row r="38" spans="1:13" s="110" customFormat="1" ht="26.25" customHeight="1">
      <c r="A38" s="114">
        <f t="shared" si="9"/>
        <v>16</v>
      </c>
      <c r="B38" s="115" t="s">
        <v>241</v>
      </c>
      <c r="C38" s="113">
        <v>1.046</v>
      </c>
      <c r="D38" s="107">
        <v>0.127</v>
      </c>
      <c r="E38" s="107">
        <v>0.13100000000000001</v>
      </c>
      <c r="F38" s="107">
        <v>0.13800000000000001</v>
      </c>
      <c r="G38" s="107">
        <v>0.17399999999999999</v>
      </c>
      <c r="H38" s="107">
        <v>0.158</v>
      </c>
      <c r="I38" s="107">
        <v>0.16300000000000001</v>
      </c>
      <c r="J38" s="108">
        <f>SUM(D38:I38)</f>
        <v>0.89100000000000013</v>
      </c>
      <c r="K38" s="109">
        <f>+J38/6</f>
        <v>0.14850000000000002</v>
      </c>
      <c r="L38" s="107">
        <v>1.899</v>
      </c>
      <c r="M38" s="109">
        <v>2.4</v>
      </c>
    </row>
    <row r="39" spans="1:13" s="110" customFormat="1" ht="26.25" customHeight="1">
      <c r="A39" s="114">
        <f t="shared" si="9"/>
        <v>17</v>
      </c>
      <c r="B39" s="115" t="s">
        <v>245</v>
      </c>
      <c r="C39" s="113">
        <v>2.4140000000000001</v>
      </c>
      <c r="D39" s="107">
        <v>0.25900000000000001</v>
      </c>
      <c r="E39" s="107">
        <v>0.24</v>
      </c>
      <c r="F39" s="107">
        <v>0.20300000000000001</v>
      </c>
      <c r="G39" s="107">
        <v>0.221</v>
      </c>
      <c r="H39" s="107">
        <v>0.249</v>
      </c>
      <c r="I39" s="107">
        <v>0.28000000000000003</v>
      </c>
      <c r="J39" s="108">
        <f>SUM(D39:I39)</f>
        <v>1.452</v>
      </c>
      <c r="K39" s="109">
        <f>+J39/6</f>
        <v>0.24199999999999999</v>
      </c>
      <c r="L39" s="107">
        <v>2.786</v>
      </c>
      <c r="M39" s="109">
        <v>3.12</v>
      </c>
    </row>
    <row r="40" spans="1:13" s="110" customFormat="1" ht="26.25" customHeight="1">
      <c r="A40" s="114">
        <f t="shared" si="9"/>
        <v>18</v>
      </c>
      <c r="B40" s="115" t="s">
        <v>253</v>
      </c>
      <c r="C40" s="113"/>
      <c r="D40" s="107"/>
      <c r="E40" s="107"/>
      <c r="F40" s="107"/>
      <c r="G40" s="107"/>
      <c r="H40" s="107"/>
      <c r="I40" s="107"/>
      <c r="J40" s="108"/>
      <c r="K40" s="109"/>
      <c r="L40" s="107"/>
      <c r="M40" s="109"/>
    </row>
    <row r="41" spans="1:13" s="110" customFormat="1" ht="26.25" customHeight="1">
      <c r="A41" s="114">
        <f t="shared" si="9"/>
        <v>19</v>
      </c>
      <c r="B41" s="115" t="s">
        <v>248</v>
      </c>
      <c r="C41" s="113">
        <v>45.179000000000002</v>
      </c>
      <c r="D41" s="107">
        <v>4.3849999999999998</v>
      </c>
      <c r="E41" s="107">
        <v>4.51</v>
      </c>
      <c r="F41" s="107">
        <v>4.6070000000000002</v>
      </c>
      <c r="G41" s="107">
        <v>4.3899999999999997</v>
      </c>
      <c r="H41" s="107">
        <v>4.6859999999999999</v>
      </c>
      <c r="I41" s="107">
        <v>4.359</v>
      </c>
      <c r="J41" s="108">
        <f>SUM(D41:I41)</f>
        <v>26.936999999999998</v>
      </c>
      <c r="K41" s="109">
        <f>+J41/6</f>
        <v>4.4894999999999996</v>
      </c>
      <c r="L41" s="107">
        <v>53.545000000000002</v>
      </c>
      <c r="M41" s="109">
        <v>58.381</v>
      </c>
    </row>
    <row r="42" spans="1:13" s="110" customFormat="1" ht="26.25" customHeight="1">
      <c r="A42" s="114">
        <f t="shared" si="9"/>
        <v>20</v>
      </c>
      <c r="B42" s="115" t="s">
        <v>254</v>
      </c>
      <c r="C42" s="113"/>
      <c r="D42" s="107"/>
      <c r="E42" s="107"/>
      <c r="F42" s="107"/>
      <c r="G42" s="107"/>
      <c r="H42" s="107"/>
      <c r="I42" s="107"/>
      <c r="J42" s="108"/>
      <c r="K42" s="109"/>
      <c r="L42" s="107"/>
      <c r="M42" s="109"/>
    </row>
    <row r="43" spans="1:13" s="110" customFormat="1" ht="26.25" customHeight="1">
      <c r="A43" s="114">
        <f t="shared" si="9"/>
        <v>21</v>
      </c>
      <c r="B43" s="115" t="s">
        <v>255</v>
      </c>
      <c r="C43" s="113">
        <v>1.976</v>
      </c>
      <c r="D43" s="107">
        <v>0.16800000000000001</v>
      </c>
      <c r="E43" s="107">
        <v>0.16400000000000001</v>
      </c>
      <c r="F43" s="107">
        <v>0.161</v>
      </c>
      <c r="G43" s="107">
        <v>0.16400000000000001</v>
      </c>
      <c r="H43" s="107">
        <v>0.17499999999999999</v>
      </c>
      <c r="I43" s="107">
        <v>0.14000000000000001</v>
      </c>
      <c r="J43" s="108">
        <f>SUM(D43:I43)</f>
        <v>0.97200000000000009</v>
      </c>
      <c r="K43" s="109">
        <f>+J43/6</f>
        <v>0.16200000000000001</v>
      </c>
      <c r="L43" s="107">
        <v>2.1320000000000001</v>
      </c>
      <c r="M43" s="109">
        <v>2.5750000000000002</v>
      </c>
    </row>
    <row r="44" spans="1:13" s="110" customFormat="1" ht="26.25" customHeight="1">
      <c r="A44" s="114">
        <f t="shared" si="9"/>
        <v>22</v>
      </c>
      <c r="B44" s="115" t="s">
        <v>249</v>
      </c>
      <c r="C44" s="113">
        <v>263.505</v>
      </c>
      <c r="D44" s="107">
        <v>21.097000000000001</v>
      </c>
      <c r="E44" s="107">
        <v>21.382999999999999</v>
      </c>
      <c r="F44" s="107">
        <v>21.975000000000001</v>
      </c>
      <c r="G44" s="107">
        <v>21.41</v>
      </c>
      <c r="H44" s="107">
        <v>20.896000000000001</v>
      </c>
      <c r="I44" s="107">
        <v>20.025000000000002</v>
      </c>
      <c r="J44" s="108">
        <f>SUM(D44:I44)</f>
        <v>126.78600000000002</v>
      </c>
      <c r="K44" s="109">
        <f>+J44/6</f>
        <v>21.131000000000004</v>
      </c>
      <c r="L44" s="107">
        <v>245.78200000000001</v>
      </c>
      <c r="M44" s="109">
        <v>217.464</v>
      </c>
    </row>
    <row r="45" spans="1:13" s="110" customFormat="1" ht="26.25" customHeight="1">
      <c r="A45" s="114">
        <f t="shared" si="9"/>
        <v>23</v>
      </c>
      <c r="B45" s="115" t="s">
        <v>256</v>
      </c>
      <c r="C45" s="113">
        <v>54.158999999999999</v>
      </c>
      <c r="D45" s="107">
        <v>4.4370000000000003</v>
      </c>
      <c r="E45" s="107">
        <v>4.1680000000000001</v>
      </c>
      <c r="F45" s="107">
        <v>4.4779999999999998</v>
      </c>
      <c r="G45" s="107">
        <v>5.024</v>
      </c>
      <c r="H45" s="107">
        <v>4.5250000000000004</v>
      </c>
      <c r="I45" s="107">
        <v>5.1210000000000004</v>
      </c>
      <c r="J45" s="108">
        <f>SUM(D45:I45)</f>
        <v>27.753</v>
      </c>
      <c r="K45" s="109">
        <f>+J45/6</f>
        <v>4.6254999999999997</v>
      </c>
      <c r="L45" s="107">
        <v>59.158999999999999</v>
      </c>
      <c r="M45" s="109">
        <v>62.98</v>
      </c>
    </row>
    <row r="46" spans="1:13" s="110" customFormat="1" ht="26.25" customHeight="1">
      <c r="A46" s="114">
        <f t="shared" si="9"/>
        <v>24</v>
      </c>
      <c r="B46" s="115" t="s">
        <v>257</v>
      </c>
      <c r="C46" s="113"/>
      <c r="D46" s="107"/>
      <c r="E46" s="107"/>
      <c r="F46" s="107"/>
      <c r="G46" s="107"/>
      <c r="H46" s="107"/>
      <c r="I46" s="107"/>
      <c r="J46" s="108"/>
      <c r="K46" s="109"/>
      <c r="L46" s="107"/>
      <c r="M46" s="109"/>
    </row>
    <row r="47" spans="1:13" s="110" customFormat="1" ht="26.25" customHeight="1">
      <c r="A47" s="114">
        <f t="shared" si="9"/>
        <v>25</v>
      </c>
      <c r="B47" s="115" t="s">
        <v>258</v>
      </c>
      <c r="C47" s="113"/>
      <c r="D47" s="107"/>
      <c r="E47" s="107"/>
      <c r="F47" s="107"/>
      <c r="G47" s="107"/>
      <c r="H47" s="107"/>
      <c r="I47" s="107"/>
      <c r="J47" s="108"/>
      <c r="K47" s="109"/>
      <c r="L47" s="107"/>
      <c r="M47" s="109"/>
    </row>
    <row r="48" spans="1:13" s="110" customFormat="1" ht="26.25" customHeight="1">
      <c r="A48" s="114">
        <f t="shared" si="9"/>
        <v>26</v>
      </c>
      <c r="B48" s="115" t="s">
        <v>259</v>
      </c>
      <c r="C48" s="113">
        <v>0.32500000000000001</v>
      </c>
      <c r="D48" s="107">
        <v>4.5999999999999999E-2</v>
      </c>
      <c r="E48" s="107">
        <v>3.0000000000000001E-3</v>
      </c>
      <c r="F48" s="107">
        <v>5.8000000000000003E-2</v>
      </c>
      <c r="G48" s="107">
        <v>0.08</v>
      </c>
      <c r="H48" s="107">
        <v>0.06</v>
      </c>
      <c r="I48" s="107">
        <v>9.9999999999999985E-3</v>
      </c>
      <c r="J48" s="108">
        <f>SUM(D48:I48)</f>
        <v>0.25700000000000001</v>
      </c>
      <c r="K48" s="109">
        <f>+J48/6</f>
        <v>4.2833333333333334E-2</v>
      </c>
      <c r="L48" s="107">
        <v>0.27600000000000002</v>
      </c>
      <c r="M48" s="109">
        <v>4.2999999999999997E-2</v>
      </c>
    </row>
    <row r="49" spans="1:13" s="110" customFormat="1" ht="26.25" customHeight="1">
      <c r="A49" s="114">
        <f t="shared" si="9"/>
        <v>27</v>
      </c>
      <c r="B49" s="115" t="s">
        <v>260</v>
      </c>
      <c r="C49" s="113"/>
      <c r="D49" s="107"/>
      <c r="E49" s="107"/>
      <c r="F49" s="107"/>
      <c r="G49" s="107"/>
      <c r="H49" s="107"/>
      <c r="I49" s="107"/>
      <c r="J49" s="108"/>
      <c r="K49" s="109"/>
      <c r="L49" s="107"/>
      <c r="M49" s="109"/>
    </row>
    <row r="50" spans="1:13" s="110" customFormat="1" ht="26.25" customHeight="1">
      <c r="A50" s="114"/>
      <c r="B50" s="118" t="s">
        <v>250</v>
      </c>
      <c r="C50" s="108">
        <f t="shared" ref="C50:J50" si="10">SUM(C35:C49)</f>
        <v>397.87599999999998</v>
      </c>
      <c r="D50" s="108">
        <f t="shared" si="10"/>
        <v>33.505000000000003</v>
      </c>
      <c r="E50" s="108">
        <f t="shared" si="10"/>
        <v>33.631999999999998</v>
      </c>
      <c r="F50" s="108">
        <f t="shared" si="10"/>
        <v>34.755000000000003</v>
      </c>
      <c r="G50" s="108">
        <f t="shared" si="10"/>
        <v>34.189</v>
      </c>
      <c r="H50" s="108">
        <f t="shared" si="10"/>
        <v>33.657000000000004</v>
      </c>
      <c r="I50" s="108">
        <f t="shared" si="10"/>
        <v>33.006</v>
      </c>
      <c r="J50" s="108">
        <f t="shared" si="10"/>
        <v>202.74400000000003</v>
      </c>
      <c r="K50" s="113">
        <f>+J50/6</f>
        <v>33.790666666666674</v>
      </c>
      <c r="L50" s="108">
        <f>SUM(L35:L49)</f>
        <v>398.43099999999998</v>
      </c>
      <c r="M50" s="108">
        <f>SUM(M35:M49)</f>
        <v>382.59900000000005</v>
      </c>
    </row>
    <row r="51" spans="1:13" s="110" customFormat="1" ht="26.25" customHeight="1">
      <c r="A51" s="115"/>
      <c r="B51" s="119" t="s">
        <v>261</v>
      </c>
      <c r="C51" s="113"/>
      <c r="D51" s="107"/>
      <c r="E51" s="107"/>
      <c r="F51" s="107"/>
      <c r="G51" s="107"/>
      <c r="H51" s="107"/>
      <c r="I51" s="107"/>
      <c r="J51" s="108"/>
      <c r="K51" s="109"/>
      <c r="L51" s="107"/>
      <c r="M51" s="109"/>
    </row>
    <row r="52" spans="1:13" s="110" customFormat="1" ht="26.25" customHeight="1">
      <c r="A52" s="114">
        <f>A49+1</f>
        <v>28</v>
      </c>
      <c r="B52" s="115" t="s">
        <v>262</v>
      </c>
      <c r="C52" s="113">
        <v>23.736000000000001</v>
      </c>
      <c r="D52" s="107">
        <v>2.7040000000000002</v>
      </c>
      <c r="E52" s="107">
        <v>2.6640000000000001</v>
      </c>
      <c r="F52" s="107">
        <v>2.9020000000000001</v>
      </c>
      <c r="G52" s="107">
        <v>2.7389999999999999</v>
      </c>
      <c r="H52" s="107">
        <v>2.887</v>
      </c>
      <c r="I52" s="107">
        <v>2.6880000000000002</v>
      </c>
      <c r="J52" s="108">
        <f>SUM(D52:I52)</f>
        <v>16.584</v>
      </c>
      <c r="K52" s="109">
        <f>+J52/6</f>
        <v>2.7639999999999998</v>
      </c>
      <c r="L52" s="107">
        <v>34.098999999999997</v>
      </c>
      <c r="M52" s="109">
        <v>36.301000000000002</v>
      </c>
    </row>
    <row r="53" spans="1:13" s="110" customFormat="1" ht="26.25" customHeight="1">
      <c r="A53" s="114">
        <f t="shared" ref="A53:A59" si="11">A52+1</f>
        <v>29</v>
      </c>
      <c r="B53" s="115" t="s">
        <v>249</v>
      </c>
      <c r="C53" s="113">
        <v>708.28800000000001</v>
      </c>
      <c r="D53" s="107">
        <v>75.554000000000002</v>
      </c>
      <c r="E53" s="107">
        <v>92.715999999999994</v>
      </c>
      <c r="F53" s="107">
        <v>86.675000000000011</v>
      </c>
      <c r="G53" s="107">
        <v>86.683000000000007</v>
      </c>
      <c r="H53" s="107">
        <v>77.09</v>
      </c>
      <c r="I53" s="107">
        <v>82.863</v>
      </c>
      <c r="J53" s="108">
        <f>SUM(D53:I53)</f>
        <v>501.58099999999996</v>
      </c>
      <c r="K53" s="109">
        <f>+J53/6</f>
        <v>83.596833333333322</v>
      </c>
      <c r="L53" s="107">
        <v>1003.444</v>
      </c>
      <c r="M53" s="109">
        <v>987.00900000000001</v>
      </c>
    </row>
    <row r="54" spans="1:13" s="110" customFormat="1" ht="26.25" customHeight="1">
      <c r="A54" s="114">
        <f t="shared" si="11"/>
        <v>30</v>
      </c>
      <c r="B54" s="115" t="s">
        <v>258</v>
      </c>
      <c r="C54" s="113">
        <v>353.29399999999998</v>
      </c>
      <c r="D54" s="107">
        <v>28.13</v>
      </c>
      <c r="E54" s="107">
        <v>31.651</v>
      </c>
      <c r="F54" s="107">
        <v>32.579000000000001</v>
      </c>
      <c r="G54" s="107">
        <v>33.206000000000003</v>
      </c>
      <c r="H54" s="107">
        <v>30.783999999999999</v>
      </c>
      <c r="I54" s="107">
        <v>30.803999999999998</v>
      </c>
      <c r="J54" s="108">
        <f>SUM(D54:I54)</f>
        <v>187.154</v>
      </c>
      <c r="K54" s="109">
        <f>+J54/6</f>
        <v>31.192333333333334</v>
      </c>
      <c r="L54" s="107">
        <v>377.24299999999999</v>
      </c>
      <c r="M54" s="109">
        <v>401.60599999999999</v>
      </c>
    </row>
    <row r="55" spans="1:13" s="110" customFormat="1" ht="26.25" customHeight="1">
      <c r="A55" s="114">
        <f t="shared" si="11"/>
        <v>31</v>
      </c>
      <c r="B55" s="115" t="s">
        <v>263</v>
      </c>
      <c r="C55" s="113">
        <v>65.307000000000002</v>
      </c>
      <c r="D55" s="107">
        <v>3.1589999999999998</v>
      </c>
      <c r="E55" s="107">
        <v>4.5220000000000002</v>
      </c>
      <c r="F55" s="107">
        <v>4.99</v>
      </c>
      <c r="G55" s="107">
        <v>5.0599999999999996</v>
      </c>
      <c r="H55" s="107">
        <v>5.4640000000000004</v>
      </c>
      <c r="I55" s="107">
        <v>3.923</v>
      </c>
      <c r="J55" s="108">
        <f>SUM(D55:I55)</f>
        <v>27.118000000000002</v>
      </c>
      <c r="K55" s="109">
        <f>+J55/6</f>
        <v>4.5196666666666667</v>
      </c>
      <c r="L55" s="107">
        <v>47.6</v>
      </c>
      <c r="M55" s="109">
        <v>36.5</v>
      </c>
    </row>
    <row r="56" spans="1:13" s="110" customFormat="1" ht="26.25" customHeight="1">
      <c r="A56" s="114">
        <f t="shared" si="11"/>
        <v>32</v>
      </c>
      <c r="B56" s="115" t="s">
        <v>256</v>
      </c>
      <c r="C56" s="113">
        <v>581.24300000000005</v>
      </c>
      <c r="D56" s="107">
        <v>39.688000000000002</v>
      </c>
      <c r="E56" s="107">
        <v>48.716999999999999</v>
      </c>
      <c r="F56" s="107">
        <v>43.360999999999997</v>
      </c>
      <c r="G56" s="107">
        <v>43.012</v>
      </c>
      <c r="H56" s="107">
        <v>44.756</v>
      </c>
      <c r="I56" s="107">
        <v>46.078000000000003</v>
      </c>
      <c r="J56" s="108">
        <f>SUM(D56:I56)</f>
        <v>265.61199999999997</v>
      </c>
      <c r="K56" s="109">
        <f>+J56/6</f>
        <v>44.268666666666661</v>
      </c>
      <c r="L56" s="107">
        <v>471.86700000000002</v>
      </c>
      <c r="M56" s="109">
        <v>365.7</v>
      </c>
    </row>
    <row r="57" spans="1:13" s="110" customFormat="1" ht="26.25" customHeight="1">
      <c r="A57" s="114">
        <f t="shared" si="11"/>
        <v>33</v>
      </c>
      <c r="B57" s="115" t="s">
        <v>257</v>
      </c>
      <c r="C57" s="113"/>
      <c r="D57" s="107"/>
      <c r="E57" s="107"/>
      <c r="F57" s="107"/>
      <c r="G57" s="107"/>
      <c r="H57" s="107"/>
      <c r="I57" s="107"/>
      <c r="J57" s="108"/>
      <c r="K57" s="109"/>
      <c r="L57" s="107"/>
      <c r="M57" s="109"/>
    </row>
    <row r="58" spans="1:13" s="110" customFormat="1" ht="26.25" customHeight="1">
      <c r="A58" s="114">
        <f t="shared" si="11"/>
        <v>34</v>
      </c>
      <c r="B58" s="115" t="s">
        <v>264</v>
      </c>
      <c r="C58" s="113">
        <v>1.8959999999999999</v>
      </c>
      <c r="D58" s="107">
        <v>0.41699999999999998</v>
      </c>
      <c r="E58" s="107">
        <v>0.17499999999999999</v>
      </c>
      <c r="F58" s="107">
        <v>2.8000000000000001E-2</v>
      </c>
      <c r="G58" s="107">
        <v>5.5E-2</v>
      </c>
      <c r="H58" s="107">
        <v>8.7999999999999995E-2</v>
      </c>
      <c r="I58" s="107">
        <v>2.5000000000000001E-2</v>
      </c>
      <c r="J58" s="108">
        <f>SUM(D58:I58)</f>
        <v>0.78800000000000003</v>
      </c>
      <c r="K58" s="109">
        <f>+J58/6</f>
        <v>0.13133333333333333</v>
      </c>
      <c r="L58" s="107">
        <v>1.0880000000000001</v>
      </c>
      <c r="M58" s="109">
        <v>0.32900000000000001</v>
      </c>
    </row>
    <row r="59" spans="1:13" s="110" customFormat="1" ht="26.25" customHeight="1">
      <c r="A59" s="114">
        <f t="shared" si="11"/>
        <v>35</v>
      </c>
      <c r="B59" s="115" t="s">
        <v>260</v>
      </c>
      <c r="C59" s="113"/>
      <c r="D59" s="107"/>
      <c r="E59" s="107"/>
      <c r="F59" s="107"/>
      <c r="G59" s="107"/>
      <c r="H59" s="107"/>
      <c r="I59" s="107"/>
      <c r="J59" s="108"/>
      <c r="K59" s="109"/>
      <c r="L59" s="107"/>
      <c r="M59" s="109"/>
    </row>
    <row r="60" spans="1:13" s="110" customFormat="1" ht="26.25" customHeight="1">
      <c r="A60" s="114"/>
      <c r="B60" s="118" t="s">
        <v>250</v>
      </c>
      <c r="C60" s="108">
        <f t="shared" ref="C60:J60" si="12">SUM(C52:C59)</f>
        <v>1733.7639999999999</v>
      </c>
      <c r="D60" s="108">
        <f t="shared" si="12"/>
        <v>149.65200000000002</v>
      </c>
      <c r="E60" s="108">
        <f t="shared" si="12"/>
        <v>180.44499999999999</v>
      </c>
      <c r="F60" s="108">
        <f t="shared" si="12"/>
        <v>170.535</v>
      </c>
      <c r="G60" s="108">
        <f t="shared" si="12"/>
        <v>170.75500000000002</v>
      </c>
      <c r="H60" s="108">
        <f t="shared" si="12"/>
        <v>161.06899999999999</v>
      </c>
      <c r="I60" s="108">
        <f t="shared" si="12"/>
        <v>166.381</v>
      </c>
      <c r="J60" s="108">
        <f t="shared" si="12"/>
        <v>998.83699999999999</v>
      </c>
      <c r="K60" s="113">
        <f>+J60/6</f>
        <v>166.47283333333334</v>
      </c>
      <c r="L60" s="108">
        <f>SUM(L52:L59)</f>
        <v>1935.3409999999997</v>
      </c>
      <c r="M60" s="108">
        <f>SUM(M52:M59)</f>
        <v>1827.4450000000002</v>
      </c>
    </row>
    <row r="61" spans="1:13" s="110" customFormat="1" ht="26.25" customHeight="1">
      <c r="A61" s="114"/>
      <c r="B61" s="118"/>
      <c r="C61" s="107"/>
      <c r="D61" s="107"/>
      <c r="E61" s="107"/>
      <c r="F61" s="107"/>
      <c r="G61" s="107"/>
      <c r="H61" s="107"/>
      <c r="I61" s="107"/>
      <c r="J61" s="108"/>
      <c r="K61" s="109"/>
      <c r="L61" s="108"/>
      <c r="M61" s="108"/>
    </row>
    <row r="62" spans="1:13" s="110" customFormat="1" ht="26.25" customHeight="1">
      <c r="A62" s="114"/>
      <c r="B62" s="119" t="s">
        <v>265</v>
      </c>
      <c r="C62" s="108">
        <f t="shared" ref="C62:J62" si="13">+C33+C50+C60</f>
        <v>3806.6880000000001</v>
      </c>
      <c r="D62" s="108">
        <f t="shared" si="13"/>
        <v>333.36</v>
      </c>
      <c r="E62" s="108">
        <f t="shared" si="13"/>
        <v>358.68099999999998</v>
      </c>
      <c r="F62" s="108">
        <f t="shared" si="13"/>
        <v>355.75800000000004</v>
      </c>
      <c r="G62" s="108">
        <f t="shared" si="13"/>
        <v>352.029</v>
      </c>
      <c r="H62" s="108">
        <f t="shared" si="13"/>
        <v>344.13599999999997</v>
      </c>
      <c r="I62" s="108">
        <f t="shared" si="13"/>
        <v>343.90499999999997</v>
      </c>
      <c r="J62" s="108">
        <f t="shared" si="13"/>
        <v>2087.8690000000001</v>
      </c>
      <c r="K62" s="113">
        <f>+J62/6</f>
        <v>347.97816666666671</v>
      </c>
      <c r="L62" s="108">
        <f>+L33+L50+L60</f>
        <v>4290.0499999999993</v>
      </c>
      <c r="M62" s="108">
        <f>+M33+M50+M60</f>
        <v>4592.9890000000005</v>
      </c>
    </row>
    <row r="63" spans="1:13"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</row>
    <row r="64" spans="1:13" ht="17.399999999999999">
      <c r="B64" s="94" t="s">
        <v>266</v>
      </c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</row>
    <row r="65" spans="2:13"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</row>
    <row r="66" spans="2:13" s="99" customFormat="1" ht="25.5" customHeight="1">
      <c r="B66" s="347"/>
      <c r="C66" s="348" t="s">
        <v>267</v>
      </c>
      <c r="D66" s="348" t="s">
        <v>268</v>
      </c>
      <c r="E66" s="349" t="s">
        <v>216</v>
      </c>
      <c r="F66" s="349"/>
      <c r="G66" s="349"/>
      <c r="H66" s="349"/>
      <c r="I66" s="349"/>
      <c r="J66" s="349"/>
      <c r="K66" s="349"/>
      <c r="L66" s="349"/>
      <c r="M66" s="350" t="s">
        <v>217</v>
      </c>
    </row>
    <row r="67" spans="2:13" s="103" customFormat="1" ht="49.5" customHeight="1">
      <c r="B67" s="347"/>
      <c r="C67" s="348"/>
      <c r="D67" s="348"/>
      <c r="E67" s="121" t="s">
        <v>218</v>
      </c>
      <c r="F67" s="121" t="s">
        <v>219</v>
      </c>
      <c r="G67" s="121" t="s">
        <v>220</v>
      </c>
      <c r="H67" s="121" t="s">
        <v>221</v>
      </c>
      <c r="I67" s="121" t="s">
        <v>222</v>
      </c>
      <c r="J67" s="121" t="s">
        <v>223</v>
      </c>
      <c r="K67" s="121" t="s">
        <v>225</v>
      </c>
      <c r="L67" s="121" t="s">
        <v>226</v>
      </c>
      <c r="M67" s="350"/>
    </row>
    <row r="68" spans="2:13" s="110" customFormat="1" ht="33" customHeight="1">
      <c r="B68" s="112" t="s">
        <v>269</v>
      </c>
      <c r="C68" s="113">
        <v>821.27858333333336</v>
      </c>
      <c r="D68" s="108">
        <v>874.16099999999994</v>
      </c>
      <c r="E68" s="108">
        <v>757.96699999999998</v>
      </c>
      <c r="F68" s="108">
        <v>861.11599999999999</v>
      </c>
      <c r="G68" s="108">
        <v>883.80399999999997</v>
      </c>
      <c r="H68" s="108">
        <v>870.22400000000005</v>
      </c>
      <c r="I68" s="108">
        <v>883.25</v>
      </c>
      <c r="J68" s="108">
        <v>830.48299999999995</v>
      </c>
      <c r="K68" s="113">
        <f>SUM(E68:J68)/6</f>
        <v>847.80733333333353</v>
      </c>
      <c r="L68" s="122">
        <v>980</v>
      </c>
      <c r="M68" s="123">
        <v>1000</v>
      </c>
    </row>
    <row r="72" spans="2:13">
      <c r="D72" s="120"/>
      <c r="E72" s="120"/>
      <c r="F72" s="120"/>
      <c r="G72" s="120"/>
      <c r="H72" s="120"/>
      <c r="I72" s="120"/>
    </row>
  </sheetData>
  <mergeCells count="11">
    <mergeCell ref="A2:M2"/>
    <mergeCell ref="A4:A5"/>
    <mergeCell ref="B4:B5"/>
    <mergeCell ref="C4:C5"/>
    <mergeCell ref="D4:L4"/>
    <mergeCell ref="M4:M5"/>
    <mergeCell ref="B66:B67"/>
    <mergeCell ref="C66:C67"/>
    <mergeCell ref="D66:D67"/>
    <mergeCell ref="E66:L66"/>
    <mergeCell ref="M66:M67"/>
  </mergeCells>
  <pageMargins left="0.47244094488188981" right="0.23622047244094491" top="0.47244094488188981" bottom="0.27559055118110237" header="0.31496062992125984" footer="0.19685039370078741"/>
  <pageSetup paperSize="9" scale="74" orientation="landscape" r:id="rId1"/>
  <headerFooter alignWithMargins="0"/>
  <rowBreaks count="1" manualBreakCount="1">
    <brk id="5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view="pageBreakPreview" zoomScaleSheetLayoutView="100" workbookViewId="0">
      <selection activeCell="C14" sqref="C14"/>
    </sheetView>
  </sheetViews>
  <sheetFormatPr defaultRowHeight="14.4"/>
  <cols>
    <col min="1" max="1" width="40" bestFit="1" customWidth="1"/>
    <col min="2" max="2" width="11" customWidth="1"/>
    <col min="3" max="3" width="11.109375" bestFit="1" customWidth="1"/>
    <col min="4" max="4" width="10.88671875" bestFit="1" customWidth="1"/>
    <col min="5" max="5" width="11.109375" bestFit="1" customWidth="1"/>
    <col min="6" max="6" width="10.88671875" bestFit="1" customWidth="1"/>
    <col min="7" max="7" width="14" bestFit="1" customWidth="1"/>
    <col min="8" max="8" width="18.33203125" bestFit="1" customWidth="1"/>
    <col min="9" max="9" width="15.109375" bestFit="1" customWidth="1"/>
    <col min="10" max="10" width="17.6640625" bestFit="1" customWidth="1"/>
  </cols>
  <sheetData>
    <row r="1" spans="1:10">
      <c r="A1" s="357" t="s">
        <v>207</v>
      </c>
      <c r="B1" s="357"/>
      <c r="C1" s="357"/>
      <c r="D1" s="357"/>
      <c r="E1" s="357"/>
      <c r="F1" s="357"/>
      <c r="G1" s="357"/>
      <c r="H1" s="357"/>
      <c r="I1" s="357"/>
      <c r="J1" s="357"/>
    </row>
    <row r="2" spans="1:10">
      <c r="A2" s="4"/>
      <c r="B2" s="4"/>
      <c r="C2" s="4"/>
      <c r="D2" s="4"/>
      <c r="E2" s="4"/>
      <c r="F2" s="4"/>
      <c r="G2" s="4"/>
      <c r="H2" s="4"/>
      <c r="I2" s="4"/>
      <c r="J2" s="5" t="s">
        <v>34</v>
      </c>
    </row>
    <row r="3" spans="1:10" ht="43.2">
      <c r="A3" s="9" t="s">
        <v>33</v>
      </c>
      <c r="B3" s="9" t="s">
        <v>35</v>
      </c>
      <c r="C3" s="10">
        <v>42461</v>
      </c>
      <c r="D3" s="10">
        <v>42491</v>
      </c>
      <c r="E3" s="10">
        <v>42522</v>
      </c>
      <c r="F3" s="10">
        <v>42552</v>
      </c>
      <c r="G3" s="10">
        <v>42583</v>
      </c>
      <c r="H3" s="10">
        <v>42614</v>
      </c>
      <c r="I3" s="10">
        <v>42644</v>
      </c>
      <c r="J3" s="10">
        <v>42675</v>
      </c>
    </row>
    <row r="4" spans="1:10">
      <c r="A4" s="1" t="s">
        <v>0</v>
      </c>
      <c r="B4" s="6"/>
      <c r="C4" s="6"/>
      <c r="D4" s="6"/>
      <c r="E4" s="6"/>
      <c r="F4" s="6"/>
      <c r="G4" s="6"/>
      <c r="H4" s="6"/>
      <c r="I4" s="6"/>
      <c r="J4" s="6"/>
    </row>
    <row r="5" spans="1:10">
      <c r="A5" s="2" t="s">
        <v>1</v>
      </c>
      <c r="B5" s="7">
        <f>SUM(C5:J5)</f>
        <v>150</v>
      </c>
      <c r="C5" s="7">
        <v>150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</row>
    <row r="6" spans="1:10">
      <c r="A6" s="2" t="s">
        <v>2</v>
      </c>
      <c r="B6" s="7">
        <f>SUM(C6:J6)</f>
        <v>28.400000000000002</v>
      </c>
      <c r="C6" s="7">
        <v>3.55</v>
      </c>
      <c r="D6" s="7">
        <v>3.55</v>
      </c>
      <c r="E6" s="7">
        <v>3.55</v>
      </c>
      <c r="F6" s="7">
        <v>3.55</v>
      </c>
      <c r="G6" s="7">
        <v>3.55</v>
      </c>
      <c r="H6" s="7">
        <v>3.55</v>
      </c>
      <c r="I6" s="7">
        <v>3.55</v>
      </c>
      <c r="J6" s="7">
        <v>3.55</v>
      </c>
    </row>
    <row r="7" spans="1:10">
      <c r="A7" s="2" t="s">
        <v>3</v>
      </c>
      <c r="B7" s="7">
        <f>SUM(C7:J7)</f>
        <v>50.01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50.01</v>
      </c>
    </row>
    <row r="8" spans="1:10">
      <c r="A8" s="1" t="s">
        <v>4</v>
      </c>
      <c r="B8" s="8">
        <f t="shared" ref="B8:J8" si="0">SUM(B5:B7)</f>
        <v>228.41</v>
      </c>
      <c r="C8" s="8">
        <f t="shared" si="0"/>
        <v>153.55000000000001</v>
      </c>
      <c r="D8" s="8">
        <f t="shared" si="0"/>
        <v>3.55</v>
      </c>
      <c r="E8" s="8">
        <f t="shared" si="0"/>
        <v>3.55</v>
      </c>
      <c r="F8" s="8">
        <f t="shared" si="0"/>
        <v>3.55</v>
      </c>
      <c r="G8" s="8">
        <f t="shared" si="0"/>
        <v>3.55</v>
      </c>
      <c r="H8" s="8">
        <f t="shared" si="0"/>
        <v>3.55</v>
      </c>
      <c r="I8" s="8">
        <f t="shared" si="0"/>
        <v>3.55</v>
      </c>
      <c r="J8" s="8">
        <f t="shared" si="0"/>
        <v>53.559999999999995</v>
      </c>
    </row>
    <row r="9" spans="1:10">
      <c r="A9" s="1" t="s">
        <v>5</v>
      </c>
      <c r="B9" s="7"/>
      <c r="C9" s="7"/>
      <c r="D9" s="7"/>
      <c r="E9" s="7"/>
      <c r="F9" s="7"/>
      <c r="G9" s="7"/>
      <c r="H9" s="7"/>
      <c r="I9" s="7"/>
      <c r="J9" s="7"/>
    </row>
    <row r="10" spans="1:10">
      <c r="A10" s="2" t="s">
        <v>6</v>
      </c>
      <c r="B10" s="7">
        <f>SUM(C10:J10)</f>
        <v>34.011250000000004</v>
      </c>
      <c r="C10" s="7">
        <f>34.01/8</f>
        <v>4.2512499999999998</v>
      </c>
      <c r="D10" s="7">
        <v>4.17</v>
      </c>
      <c r="E10" s="7">
        <v>4.2300000000000004</v>
      </c>
      <c r="F10" s="7">
        <v>4.66</v>
      </c>
      <c r="G10" s="7">
        <v>4.16</v>
      </c>
      <c r="H10" s="7">
        <v>4.03</v>
      </c>
      <c r="I10" s="7">
        <v>4.12</v>
      </c>
      <c r="J10" s="7">
        <v>4.3899999999999997</v>
      </c>
    </row>
    <row r="11" spans="1:10">
      <c r="A11" s="2" t="s">
        <v>7</v>
      </c>
      <c r="B11" s="7">
        <f>SUM(C11:J11)</f>
        <v>2.13</v>
      </c>
      <c r="C11" s="7">
        <v>0.28000000000000003</v>
      </c>
      <c r="D11" s="7">
        <v>0.33</v>
      </c>
      <c r="E11" s="7">
        <v>0.26</v>
      </c>
      <c r="F11" s="7">
        <v>0.27</v>
      </c>
      <c r="G11" s="7">
        <v>0.23</v>
      </c>
      <c r="H11" s="7">
        <v>0.25</v>
      </c>
      <c r="I11" s="7">
        <v>0.27</v>
      </c>
      <c r="J11" s="7">
        <v>0.24</v>
      </c>
    </row>
    <row r="12" spans="1:10">
      <c r="A12" s="2" t="s">
        <v>8</v>
      </c>
      <c r="B12" s="7">
        <f>SUM(C12:J12)</f>
        <v>0.45999999999999996</v>
      </c>
      <c r="C12" s="7">
        <v>0.05</v>
      </c>
      <c r="D12" s="7">
        <v>0.08</v>
      </c>
      <c r="E12" s="7">
        <v>0.05</v>
      </c>
      <c r="F12" s="7">
        <v>0.06</v>
      </c>
      <c r="G12" s="7">
        <v>7.0000000000000007E-2</v>
      </c>
      <c r="H12" s="7">
        <v>0.06</v>
      </c>
      <c r="I12" s="7">
        <v>0.05</v>
      </c>
      <c r="J12" s="7">
        <v>0.04</v>
      </c>
    </row>
    <row r="13" spans="1:10">
      <c r="A13" s="1" t="s">
        <v>4</v>
      </c>
      <c r="B13" s="8">
        <f>SUM(B10:B12)</f>
        <v>36.601250000000007</v>
      </c>
      <c r="C13" s="8">
        <f t="shared" ref="C13:J13" si="1">SUM(C10:C12)</f>
        <v>4.5812499999999998</v>
      </c>
      <c r="D13" s="8">
        <f t="shared" si="1"/>
        <v>4.58</v>
      </c>
      <c r="E13" s="8">
        <f t="shared" si="1"/>
        <v>4.54</v>
      </c>
      <c r="F13" s="8">
        <f t="shared" si="1"/>
        <v>4.9899999999999993</v>
      </c>
      <c r="G13" s="8">
        <f t="shared" si="1"/>
        <v>4.4600000000000009</v>
      </c>
      <c r="H13" s="8">
        <f t="shared" si="1"/>
        <v>4.34</v>
      </c>
      <c r="I13" s="8">
        <f t="shared" si="1"/>
        <v>4.4400000000000004</v>
      </c>
      <c r="J13" s="8">
        <f t="shared" si="1"/>
        <v>4.67</v>
      </c>
    </row>
    <row r="14" spans="1:10">
      <c r="A14" s="1" t="s">
        <v>9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>
      <c r="A15" s="2" t="s">
        <v>10</v>
      </c>
      <c r="B15" s="7">
        <f>SUM(C15:J15)</f>
        <v>12.5</v>
      </c>
      <c r="C15" s="7">
        <v>2.15</v>
      </c>
      <c r="D15" s="7">
        <v>1.1299999999999999</v>
      </c>
      <c r="E15" s="7">
        <v>0.85</v>
      </c>
      <c r="F15" s="7">
        <v>2.5499999999999998</v>
      </c>
      <c r="G15" s="7">
        <v>1.1200000000000001</v>
      </c>
      <c r="H15" s="7">
        <v>0</v>
      </c>
      <c r="I15" s="7">
        <v>3.13</v>
      </c>
      <c r="J15" s="7">
        <v>1.57</v>
      </c>
    </row>
    <row r="16" spans="1:10">
      <c r="A16" s="2" t="s">
        <v>11</v>
      </c>
      <c r="B16" s="7">
        <f>SUM(C16:J16)</f>
        <v>17</v>
      </c>
      <c r="C16" s="7">
        <f>1.5+0.75</f>
        <v>2.25</v>
      </c>
      <c r="D16" s="7">
        <f>1.5+0.65</f>
        <v>2.15</v>
      </c>
      <c r="E16" s="7">
        <f>1.5+0.43</f>
        <v>1.93</v>
      </c>
      <c r="F16" s="7">
        <v>1.5</v>
      </c>
      <c r="G16" s="7">
        <f>1.5+0.85</f>
        <v>2.35</v>
      </c>
      <c r="H16" s="7">
        <f>1.5+0.64</f>
        <v>2.14</v>
      </c>
      <c r="I16" s="7">
        <f>1.5+1</f>
        <v>2.5</v>
      </c>
      <c r="J16" s="7">
        <f>1.5+0.74-0.06</f>
        <v>2.1800000000000002</v>
      </c>
    </row>
    <row r="17" spans="1:10" ht="27">
      <c r="A17" s="3" t="s">
        <v>12</v>
      </c>
      <c r="B17" s="7">
        <f>SUM(C17:J17)</f>
        <v>307</v>
      </c>
      <c r="C17" s="7">
        <v>39</v>
      </c>
      <c r="D17" s="7">
        <v>36.14</v>
      </c>
      <c r="E17" s="7">
        <v>38.5</v>
      </c>
      <c r="F17" s="7">
        <v>38.75</v>
      </c>
      <c r="G17" s="7">
        <v>38.56</v>
      </c>
      <c r="H17" s="7">
        <v>38.479999999999997</v>
      </c>
      <c r="I17" s="7">
        <v>38.450000000000003</v>
      </c>
      <c r="J17" s="7">
        <v>39.119999999999997</v>
      </c>
    </row>
    <row r="18" spans="1:10">
      <c r="A18" s="2" t="s">
        <v>13</v>
      </c>
      <c r="B18" s="7">
        <f>SUM(C18:J18)</f>
        <v>11.559999999999999</v>
      </c>
      <c r="C18" s="7">
        <v>0.27</v>
      </c>
      <c r="D18" s="7">
        <v>0.81</v>
      </c>
      <c r="E18" s="7">
        <f>2.86+5.18</f>
        <v>8.0399999999999991</v>
      </c>
      <c r="F18" s="7">
        <v>2.44</v>
      </c>
      <c r="G18" s="7"/>
      <c r="H18" s="7"/>
      <c r="I18" s="7"/>
      <c r="J18" s="7"/>
    </row>
    <row r="19" spans="1:10">
      <c r="A19" s="1" t="s">
        <v>4</v>
      </c>
      <c r="B19" s="8">
        <f>SUM(B15:B18)</f>
        <v>348.06</v>
      </c>
      <c r="C19" s="8">
        <f t="shared" ref="C19:J19" si="2">SUM(C15:C18)</f>
        <v>43.67</v>
      </c>
      <c r="D19" s="8">
        <f t="shared" si="2"/>
        <v>40.230000000000004</v>
      </c>
      <c r="E19" s="8">
        <f t="shared" si="2"/>
        <v>49.32</v>
      </c>
      <c r="F19" s="8">
        <f t="shared" si="2"/>
        <v>45.239999999999995</v>
      </c>
      <c r="G19" s="8">
        <f t="shared" si="2"/>
        <v>42.03</v>
      </c>
      <c r="H19" s="8">
        <f t="shared" si="2"/>
        <v>40.619999999999997</v>
      </c>
      <c r="I19" s="8">
        <f t="shared" si="2"/>
        <v>44.080000000000005</v>
      </c>
      <c r="J19" s="8">
        <f t="shared" si="2"/>
        <v>42.87</v>
      </c>
    </row>
    <row r="20" spans="1:10">
      <c r="A20" s="1" t="s">
        <v>14</v>
      </c>
      <c r="B20" s="7"/>
      <c r="C20" s="7"/>
      <c r="D20" s="7"/>
      <c r="E20" s="7"/>
      <c r="F20" s="7"/>
      <c r="G20" s="7"/>
      <c r="H20" s="7"/>
      <c r="I20" s="7"/>
      <c r="J20" s="7"/>
    </row>
    <row r="21" spans="1:10">
      <c r="A21" s="2" t="s">
        <v>15</v>
      </c>
      <c r="B21" s="7">
        <f t="shared" ref="B21:B23" si="3">SUM(C21:J21)</f>
        <v>48</v>
      </c>
      <c r="C21" s="7">
        <v>5.89</v>
      </c>
      <c r="D21" s="7">
        <v>6.13</v>
      </c>
      <c r="E21" s="7">
        <v>5.92</v>
      </c>
      <c r="F21" s="7">
        <v>6.22</v>
      </c>
      <c r="G21" s="7">
        <v>5.78</v>
      </c>
      <c r="H21" s="7">
        <v>5.91</v>
      </c>
      <c r="I21" s="7">
        <v>6.2</v>
      </c>
      <c r="J21" s="7">
        <v>5.95</v>
      </c>
    </row>
    <row r="22" spans="1:10">
      <c r="A22" s="2" t="s">
        <v>16</v>
      </c>
      <c r="B22" s="7">
        <f t="shared" si="3"/>
        <v>24.75</v>
      </c>
      <c r="C22" s="7">
        <v>3.13</v>
      </c>
      <c r="D22" s="7">
        <v>3.02</v>
      </c>
      <c r="E22" s="7">
        <v>3.01</v>
      </c>
      <c r="F22" s="7">
        <v>2.96</v>
      </c>
      <c r="G22" s="7">
        <v>3.14</v>
      </c>
      <c r="H22" s="7">
        <v>3.03</v>
      </c>
      <c r="I22" s="7">
        <v>2.97</v>
      </c>
      <c r="J22" s="7">
        <v>3.49</v>
      </c>
    </row>
    <row r="23" spans="1:10">
      <c r="A23" s="2" t="s">
        <v>17</v>
      </c>
      <c r="B23" s="7">
        <f t="shared" si="3"/>
        <v>308.45484000000005</v>
      </c>
      <c r="C23" s="7">
        <v>24.4285</v>
      </c>
      <c r="D23" s="7">
        <v>30.33587</v>
      </c>
      <c r="E23" s="7">
        <v>45.22757</v>
      </c>
      <c r="F23" s="7">
        <v>34.34478</v>
      </c>
      <c r="G23" s="7">
        <v>42.41122</v>
      </c>
      <c r="H23" s="7">
        <v>42.414850000000001</v>
      </c>
      <c r="I23" s="7">
        <v>48.712470000000003</v>
      </c>
      <c r="J23" s="7">
        <v>40.57958</v>
      </c>
    </row>
    <row r="24" spans="1:10">
      <c r="A24" s="1" t="s">
        <v>4</v>
      </c>
      <c r="B24" s="8">
        <f>SUM(B21:B23)</f>
        <v>381.20484000000005</v>
      </c>
      <c r="C24" s="8">
        <f t="shared" ref="C24:J24" si="4">SUM(C21:C23)</f>
        <v>33.448499999999996</v>
      </c>
      <c r="D24" s="8">
        <f t="shared" si="4"/>
        <v>39.485869999999998</v>
      </c>
      <c r="E24" s="8">
        <f t="shared" si="4"/>
        <v>54.15757</v>
      </c>
      <c r="F24" s="8">
        <f t="shared" si="4"/>
        <v>43.52478</v>
      </c>
      <c r="G24" s="8">
        <f t="shared" si="4"/>
        <v>51.331220000000002</v>
      </c>
      <c r="H24" s="8">
        <f t="shared" si="4"/>
        <v>51.354849999999999</v>
      </c>
      <c r="I24" s="8">
        <f t="shared" si="4"/>
        <v>57.882470000000005</v>
      </c>
      <c r="J24" s="8">
        <f t="shared" si="4"/>
        <v>50.019580000000005</v>
      </c>
    </row>
    <row r="25" spans="1:10">
      <c r="A25" s="1" t="s">
        <v>19</v>
      </c>
      <c r="B25" s="7"/>
      <c r="C25" s="7"/>
      <c r="D25" s="7"/>
      <c r="E25" s="7"/>
      <c r="F25" s="7"/>
      <c r="G25" s="7"/>
      <c r="H25" s="7"/>
      <c r="I25" s="7"/>
      <c r="J25" s="7"/>
    </row>
    <row r="26" spans="1:10">
      <c r="A26" s="2" t="s">
        <v>20</v>
      </c>
      <c r="B26" s="7">
        <f t="shared" ref="B26:B35" si="5">SUM(C26:J26)</f>
        <v>0.108</v>
      </c>
      <c r="C26" s="7">
        <v>1.2999999999999999E-2</v>
      </c>
      <c r="D26" s="7">
        <v>0.02</v>
      </c>
      <c r="E26" s="7">
        <v>0.01</v>
      </c>
      <c r="F26" s="7">
        <v>1.4999999999999999E-2</v>
      </c>
      <c r="G26" s="7">
        <v>0.01</v>
      </c>
      <c r="H26" s="7">
        <v>0.01</v>
      </c>
      <c r="I26" s="7">
        <v>0.02</v>
      </c>
      <c r="J26" s="7">
        <v>0.01</v>
      </c>
    </row>
    <row r="27" spans="1:10">
      <c r="A27" s="2" t="s">
        <v>21</v>
      </c>
      <c r="B27" s="7">
        <f t="shared" si="5"/>
        <v>0.26500000000000001</v>
      </c>
      <c r="C27" s="7">
        <v>2.5000000000000001E-2</v>
      </c>
      <c r="D27" s="7">
        <v>3.5000000000000003E-2</v>
      </c>
      <c r="E27" s="7">
        <v>2.9000000000000001E-2</v>
      </c>
      <c r="F27" s="7">
        <v>2.5999999999999999E-2</v>
      </c>
      <c r="G27" s="7">
        <v>0.04</v>
      </c>
      <c r="H27" s="7">
        <v>0.03</v>
      </c>
      <c r="I27" s="7">
        <v>0.04</v>
      </c>
      <c r="J27" s="7">
        <v>0.04</v>
      </c>
    </row>
    <row r="28" spans="1:10">
      <c r="A28" s="2" t="s">
        <v>22</v>
      </c>
      <c r="B28" s="7">
        <f t="shared" si="5"/>
        <v>49.680000000000007</v>
      </c>
      <c r="C28" s="7">
        <v>6.15</v>
      </c>
      <c r="D28" s="7">
        <v>5.26</v>
      </c>
      <c r="E28" s="7">
        <v>5.33</v>
      </c>
      <c r="F28" s="7">
        <v>6.13</v>
      </c>
      <c r="G28" s="7">
        <v>5.89</v>
      </c>
      <c r="H28" s="7">
        <v>6.01</v>
      </c>
      <c r="I28" s="7">
        <f>7.15-0.61</f>
        <v>6.54</v>
      </c>
      <c r="J28" s="7">
        <f>8.98-0.61</f>
        <v>8.370000000000001</v>
      </c>
    </row>
    <row r="29" spans="1:10">
      <c r="A29" s="2" t="s">
        <v>23</v>
      </c>
      <c r="B29" s="7">
        <f t="shared" si="5"/>
        <v>34.64</v>
      </c>
      <c r="C29" s="7">
        <v>4.5</v>
      </c>
      <c r="D29" s="7">
        <v>4.12</v>
      </c>
      <c r="E29" s="7">
        <v>4.3600000000000003</v>
      </c>
      <c r="F29" s="7">
        <v>4.22</v>
      </c>
      <c r="G29" s="7">
        <v>4.24</v>
      </c>
      <c r="H29" s="7">
        <v>4.25</v>
      </c>
      <c r="I29" s="7">
        <v>4.8600000000000003</v>
      </c>
      <c r="J29" s="7">
        <v>4.09</v>
      </c>
    </row>
    <row r="30" spans="1:10">
      <c r="A30" s="2" t="s">
        <v>24</v>
      </c>
      <c r="B30" s="7">
        <f t="shared" si="5"/>
        <v>1.3599999999999999</v>
      </c>
      <c r="C30" s="7">
        <v>0.17</v>
      </c>
      <c r="D30" s="7">
        <v>0.17</v>
      </c>
      <c r="E30" s="7">
        <v>0.17</v>
      </c>
      <c r="F30" s="7">
        <v>0.17</v>
      </c>
      <c r="G30" s="7">
        <v>0.17</v>
      </c>
      <c r="H30" s="7">
        <v>0.17</v>
      </c>
      <c r="I30" s="7">
        <v>0.17</v>
      </c>
      <c r="J30" s="7">
        <v>0.17</v>
      </c>
    </row>
    <row r="31" spans="1:10">
      <c r="A31" s="2" t="s">
        <v>25</v>
      </c>
      <c r="B31" s="7">
        <f t="shared" si="5"/>
        <v>526.18000000000006</v>
      </c>
      <c r="C31" s="7">
        <f>66-0.59</f>
        <v>65.41</v>
      </c>
      <c r="D31" s="7">
        <v>65.88</v>
      </c>
      <c r="E31" s="7">
        <v>65.77</v>
      </c>
      <c r="F31" s="7">
        <v>66.010000000000005</v>
      </c>
      <c r="G31" s="7">
        <v>66.12</v>
      </c>
      <c r="H31" s="7">
        <v>65.89</v>
      </c>
      <c r="I31" s="7">
        <v>65.91</v>
      </c>
      <c r="J31" s="7">
        <v>65.19</v>
      </c>
    </row>
    <row r="32" spans="1:10">
      <c r="A32" s="2" t="s">
        <v>26</v>
      </c>
      <c r="B32" s="7">
        <f t="shared" si="5"/>
        <v>315.23</v>
      </c>
      <c r="C32" s="7">
        <v>15.99</v>
      </c>
      <c r="D32" s="7">
        <v>48.05</v>
      </c>
      <c r="E32" s="7">
        <v>50.74</v>
      </c>
      <c r="F32" s="7">
        <v>46.08</v>
      </c>
      <c r="G32" s="7">
        <v>11.79</v>
      </c>
      <c r="H32" s="7">
        <v>18.579999999999998</v>
      </c>
      <c r="I32" s="7">
        <v>108.73</v>
      </c>
      <c r="J32" s="7">
        <v>15.27</v>
      </c>
    </row>
    <row r="33" spans="1:10">
      <c r="A33" s="2" t="s">
        <v>27</v>
      </c>
      <c r="B33" s="7">
        <f t="shared" si="5"/>
        <v>1090.07988</v>
      </c>
      <c r="C33" s="7">
        <v>130.70149097346237</v>
      </c>
      <c r="D33" s="7">
        <v>36.197692152130934</v>
      </c>
      <c r="E33" s="7">
        <v>171.8681894982806</v>
      </c>
      <c r="F33" s="7">
        <v>105.9202169289368</v>
      </c>
      <c r="G33" s="7">
        <v>238.60590482366888</v>
      </c>
      <c r="H33" s="7">
        <v>118.50736146705886</v>
      </c>
      <c r="I33" s="7">
        <v>247.16850453293847</v>
      </c>
      <c r="J33" s="7">
        <v>41.110519623523118</v>
      </c>
    </row>
    <row r="34" spans="1:10">
      <c r="A34" s="2" t="s">
        <v>28</v>
      </c>
      <c r="B34" s="7">
        <f t="shared" si="5"/>
        <v>54.23</v>
      </c>
      <c r="C34" s="7">
        <v>7.79</v>
      </c>
      <c r="D34" s="7">
        <v>19.63</v>
      </c>
      <c r="E34" s="7"/>
      <c r="F34" s="7">
        <v>11.22</v>
      </c>
      <c r="G34" s="7"/>
      <c r="H34" s="7"/>
      <c r="I34" s="7">
        <v>7.01</v>
      </c>
      <c r="J34" s="7">
        <v>8.58</v>
      </c>
    </row>
    <row r="35" spans="1:10">
      <c r="A35" s="2" t="s">
        <v>29</v>
      </c>
      <c r="B35" s="7">
        <f t="shared" si="5"/>
        <v>7.23</v>
      </c>
      <c r="C35" s="7">
        <v>7.23</v>
      </c>
      <c r="D35" s="7"/>
      <c r="E35" s="7"/>
      <c r="F35" s="7"/>
      <c r="G35" s="7"/>
      <c r="H35" s="7"/>
      <c r="I35" s="7"/>
      <c r="J35" s="7"/>
    </row>
    <row r="36" spans="1:10">
      <c r="A36" s="1" t="s">
        <v>4</v>
      </c>
      <c r="B36" s="8">
        <f>SUM(B26:B35)</f>
        <v>2079.00288</v>
      </c>
      <c r="C36" s="8">
        <f t="shared" ref="C36:J36" si="6">SUM(C26:C35)</f>
        <v>237.97949097346236</v>
      </c>
      <c r="D36" s="8">
        <f t="shared" si="6"/>
        <v>179.36269215213093</v>
      </c>
      <c r="E36" s="8">
        <f t="shared" si="6"/>
        <v>298.27718949828056</v>
      </c>
      <c r="F36" s="8">
        <f t="shared" si="6"/>
        <v>239.79121692893679</v>
      </c>
      <c r="G36" s="8">
        <f t="shared" si="6"/>
        <v>326.86590482366887</v>
      </c>
      <c r="H36" s="8">
        <f t="shared" si="6"/>
        <v>213.44736146705884</v>
      </c>
      <c r="I36" s="8">
        <f t="shared" si="6"/>
        <v>440.44850453293844</v>
      </c>
      <c r="J36" s="8">
        <f t="shared" si="6"/>
        <v>142.83051962352314</v>
      </c>
    </row>
    <row r="37" spans="1:10">
      <c r="A37" s="2" t="s">
        <v>30</v>
      </c>
      <c r="B37" s="7"/>
      <c r="C37" s="7"/>
      <c r="D37" s="7"/>
      <c r="E37" s="7"/>
      <c r="F37" s="7"/>
      <c r="G37" s="7"/>
      <c r="H37" s="7"/>
      <c r="I37" s="7"/>
      <c r="J37" s="7"/>
    </row>
    <row r="38" spans="1:10">
      <c r="A38" s="2" t="s">
        <v>18</v>
      </c>
      <c r="B38" s="7">
        <v>8.34</v>
      </c>
      <c r="C38" s="7">
        <v>8.34</v>
      </c>
      <c r="D38" s="7"/>
      <c r="E38" s="7"/>
      <c r="F38" s="7"/>
      <c r="G38" s="7"/>
      <c r="H38" s="7"/>
      <c r="I38" s="7"/>
      <c r="J38" s="7"/>
    </row>
    <row r="39" spans="1:10">
      <c r="A39" s="2" t="s">
        <v>4</v>
      </c>
      <c r="B39" s="8">
        <f>SUM(B38)</f>
        <v>8.34</v>
      </c>
      <c r="C39" s="8">
        <f t="shared" ref="C39:J39" si="7">SUM(C38)</f>
        <v>8.34</v>
      </c>
      <c r="D39" s="8">
        <f t="shared" si="7"/>
        <v>0</v>
      </c>
      <c r="E39" s="8">
        <f t="shared" si="7"/>
        <v>0</v>
      </c>
      <c r="F39" s="8">
        <f t="shared" si="7"/>
        <v>0</v>
      </c>
      <c r="G39" s="8">
        <f t="shared" si="7"/>
        <v>0</v>
      </c>
      <c r="H39" s="8">
        <f t="shared" si="7"/>
        <v>0</v>
      </c>
      <c r="I39" s="8">
        <f t="shared" si="7"/>
        <v>0</v>
      </c>
      <c r="J39" s="8">
        <f t="shared" si="7"/>
        <v>0</v>
      </c>
    </row>
    <row r="40" spans="1:10">
      <c r="A40" s="1" t="s">
        <v>31</v>
      </c>
      <c r="B40" s="8">
        <f>B39+B36+B24+B19+B13+B8</f>
        <v>3081.61897</v>
      </c>
      <c r="C40" s="8">
        <f t="shared" ref="C40:J40" si="8">C39+C36+C24+C19+C13+C8</f>
        <v>481.5692409734624</v>
      </c>
      <c r="D40" s="8">
        <f t="shared" si="8"/>
        <v>267.20856215213092</v>
      </c>
      <c r="E40" s="8">
        <f t="shared" si="8"/>
        <v>409.84475949828061</v>
      </c>
      <c r="F40" s="8">
        <f t="shared" si="8"/>
        <v>337.09599692893681</v>
      </c>
      <c r="G40" s="8">
        <f t="shared" si="8"/>
        <v>428.23712482366886</v>
      </c>
      <c r="H40" s="8">
        <f t="shared" si="8"/>
        <v>313.31221146705883</v>
      </c>
      <c r="I40" s="8">
        <f t="shared" si="8"/>
        <v>550.40097453293845</v>
      </c>
      <c r="J40" s="8">
        <f t="shared" si="8"/>
        <v>293.9500996235231</v>
      </c>
    </row>
    <row r="41" spans="1:10">
      <c r="A41" s="1" t="s">
        <v>32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</row>
    <row r="42" spans="1:10">
      <c r="A42" s="1" t="s">
        <v>4</v>
      </c>
      <c r="B42" s="8">
        <f>B41</f>
        <v>0</v>
      </c>
      <c r="C42" s="8">
        <f t="shared" ref="C42:J42" si="9">C41</f>
        <v>0</v>
      </c>
      <c r="D42" s="8">
        <f t="shared" si="9"/>
        <v>0</v>
      </c>
      <c r="E42" s="8">
        <f t="shared" si="9"/>
        <v>0</v>
      </c>
      <c r="F42" s="8">
        <f t="shared" si="9"/>
        <v>0</v>
      </c>
      <c r="G42" s="8">
        <f t="shared" si="9"/>
        <v>0</v>
      </c>
      <c r="H42" s="8">
        <f t="shared" si="9"/>
        <v>0</v>
      </c>
      <c r="I42" s="8">
        <f t="shared" si="9"/>
        <v>0</v>
      </c>
      <c r="J42" s="8">
        <f t="shared" si="9"/>
        <v>0</v>
      </c>
    </row>
    <row r="43" spans="1:10">
      <c r="A43" s="1" t="s">
        <v>31</v>
      </c>
      <c r="B43" s="8">
        <f>B40+B42</f>
        <v>3081.61897</v>
      </c>
      <c r="C43" s="8">
        <f t="shared" ref="C43:J43" si="10">C40+C42</f>
        <v>481.5692409734624</v>
      </c>
      <c r="D43" s="8">
        <f t="shared" si="10"/>
        <v>267.20856215213092</v>
      </c>
      <c r="E43" s="8">
        <f t="shared" si="10"/>
        <v>409.84475949828061</v>
      </c>
      <c r="F43" s="8">
        <f t="shared" si="10"/>
        <v>337.09599692893681</v>
      </c>
      <c r="G43" s="8">
        <f t="shared" si="10"/>
        <v>428.23712482366886</v>
      </c>
      <c r="H43" s="8">
        <f t="shared" si="10"/>
        <v>313.31221146705883</v>
      </c>
      <c r="I43" s="8">
        <f t="shared" si="10"/>
        <v>550.40097453293845</v>
      </c>
      <c r="J43" s="8">
        <f t="shared" si="10"/>
        <v>293.9500996235231</v>
      </c>
    </row>
  </sheetData>
  <mergeCells count="1">
    <mergeCell ref="A1:J1"/>
  </mergeCells>
  <pageMargins left="0.38" right="0.17" top="0.49" bottom="0.46" header="0.22" footer="0.15"/>
  <pageSetup paperSize="9" scale="7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"/>
  <sheetViews>
    <sheetView view="pageBreakPreview" zoomScale="60" workbookViewId="0">
      <selection activeCell="D18" sqref="D18"/>
    </sheetView>
  </sheetViews>
  <sheetFormatPr defaultColWidth="9.109375" defaultRowHeight="18"/>
  <cols>
    <col min="1" max="1" width="35" style="85" bestFit="1" customWidth="1"/>
    <col min="2" max="2" width="15.6640625" style="85" bestFit="1" customWidth="1"/>
    <col min="3" max="3" width="12.6640625" style="85" bestFit="1" customWidth="1"/>
    <col min="4" max="7" width="14.33203125" style="85" bestFit="1" customWidth="1"/>
    <col min="8" max="8" width="17.88671875" style="85" bestFit="1" customWidth="1"/>
    <col min="9" max="9" width="14.44140625" style="85" bestFit="1" customWidth="1"/>
    <col min="10" max="10" width="17.109375" style="85" bestFit="1" customWidth="1"/>
    <col min="11" max="16384" width="9.109375" style="85"/>
  </cols>
  <sheetData>
    <row r="1" spans="1:10">
      <c r="I1" s="85" t="s">
        <v>208</v>
      </c>
    </row>
    <row r="2" spans="1:10">
      <c r="A2" s="358" t="s">
        <v>206</v>
      </c>
      <c r="B2" s="358"/>
      <c r="C2" s="358"/>
      <c r="D2" s="358"/>
      <c r="E2" s="358"/>
      <c r="F2" s="358"/>
      <c r="G2" s="358"/>
      <c r="H2" s="358"/>
      <c r="I2" s="358"/>
      <c r="J2" s="358"/>
    </row>
    <row r="3" spans="1:10">
      <c r="B3" s="86"/>
      <c r="C3" s="86"/>
      <c r="D3" s="86"/>
      <c r="E3" s="86"/>
      <c r="F3" s="86"/>
      <c r="G3" s="86"/>
      <c r="H3" s="86"/>
      <c r="I3" s="86"/>
      <c r="J3" s="87" t="s">
        <v>34</v>
      </c>
    </row>
    <row r="4" spans="1:10" ht="36">
      <c r="A4" s="88" t="s">
        <v>36</v>
      </c>
      <c r="B4" s="89" t="s">
        <v>35</v>
      </c>
      <c r="C4" s="90">
        <v>42461</v>
      </c>
      <c r="D4" s="90">
        <v>42491</v>
      </c>
      <c r="E4" s="90">
        <v>42522</v>
      </c>
      <c r="F4" s="90">
        <v>42552</v>
      </c>
      <c r="G4" s="90">
        <v>42583</v>
      </c>
      <c r="H4" s="90">
        <v>42614</v>
      </c>
      <c r="I4" s="90">
        <v>42644</v>
      </c>
      <c r="J4" s="90">
        <v>42675</v>
      </c>
    </row>
    <row r="5" spans="1:10" ht="54">
      <c r="A5" s="91" t="s">
        <v>37</v>
      </c>
      <c r="B5" s="92">
        <f>SUM(C5:J5)</f>
        <v>1096.1693399999999</v>
      </c>
      <c r="C5" s="93">
        <v>96.146979999999999</v>
      </c>
      <c r="D5" s="93">
        <v>170.76937000000001</v>
      </c>
      <c r="E5" s="93">
        <v>122.52642</v>
      </c>
      <c r="F5" s="93">
        <v>147.46566000000001</v>
      </c>
      <c r="G5" s="93">
        <v>182.17668</v>
      </c>
      <c r="H5" s="93">
        <v>204.23518999999999</v>
      </c>
      <c r="I5" s="93">
        <v>133.97284999999999</v>
      </c>
      <c r="J5" s="93">
        <v>38.876190000000001</v>
      </c>
    </row>
  </sheetData>
  <mergeCells count="1">
    <mergeCell ref="A2:J2"/>
  </mergeCells>
  <pageMargins left="0.7" right="0.7" top="0.75" bottom="0.75" header="0.3" footer="0.3"/>
  <pageSetup paperSize="9" scale="77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D9" sqref="D9"/>
    </sheetView>
  </sheetViews>
  <sheetFormatPr defaultRowHeight="14.4"/>
  <cols>
    <col min="1" max="1" width="41.5546875" customWidth="1"/>
    <col min="2" max="2" width="21.6640625" customWidth="1"/>
  </cols>
  <sheetData>
    <row r="1" spans="1:2" ht="18.600000000000001" thickBot="1">
      <c r="A1" s="359" t="s">
        <v>430</v>
      </c>
      <c r="B1" s="359"/>
    </row>
    <row r="2" spans="1:2" ht="15" thickBot="1">
      <c r="A2" s="288" t="s">
        <v>429</v>
      </c>
      <c r="B2" s="298" t="s">
        <v>428</v>
      </c>
    </row>
    <row r="3" spans="1:2" ht="15" thickBot="1">
      <c r="A3" s="285" t="s">
        <v>427</v>
      </c>
      <c r="B3" s="293">
        <v>515.27</v>
      </c>
    </row>
    <row r="4" spans="1:2" ht="15" thickBot="1">
      <c r="A4" s="285" t="s">
        <v>426</v>
      </c>
      <c r="B4" s="293">
        <v>16.25</v>
      </c>
    </row>
    <row r="5" spans="1:2" ht="15" thickBot="1">
      <c r="A5" s="285" t="s">
        <v>202</v>
      </c>
      <c r="B5" s="293">
        <v>531.52</v>
      </c>
    </row>
    <row r="6" spans="1:2" ht="15" thickBot="1">
      <c r="A6" s="285" t="s">
        <v>425</v>
      </c>
      <c r="B6" s="294">
        <v>14.95</v>
      </c>
    </row>
    <row r="7" spans="1:2" ht="15" thickBot="1">
      <c r="A7" s="291" t="s">
        <v>424</v>
      </c>
      <c r="B7" s="296">
        <v>516.56999999999994</v>
      </c>
    </row>
    <row r="8" spans="1:2" ht="15" thickBot="1">
      <c r="A8" s="297" t="s">
        <v>423</v>
      </c>
      <c r="B8" s="296"/>
    </row>
    <row r="9" spans="1:2" ht="15" thickBot="1">
      <c r="A9" s="285" t="s">
        <v>422</v>
      </c>
      <c r="B9" s="295"/>
    </row>
    <row r="10" spans="1:2" ht="15" thickBot="1">
      <c r="A10" s="285" t="s">
        <v>421</v>
      </c>
      <c r="B10" s="294">
        <v>78.56</v>
      </c>
    </row>
    <row r="11" spans="1:2" ht="15" thickBot="1">
      <c r="A11" s="285" t="s">
        <v>420</v>
      </c>
      <c r="B11" s="294">
        <v>1.1399999999999999</v>
      </c>
    </row>
    <row r="12" spans="1:2" ht="15" thickBot="1">
      <c r="A12" s="291" t="s">
        <v>419</v>
      </c>
      <c r="B12" s="286">
        <v>79.7</v>
      </c>
    </row>
    <row r="13" spans="1:2" ht="15" thickBot="1">
      <c r="A13" s="285" t="s">
        <v>418</v>
      </c>
      <c r="B13" s="293">
        <v>487.86</v>
      </c>
    </row>
    <row r="14" spans="1:2" ht="15" thickBot="1">
      <c r="A14" s="285" t="s">
        <v>417</v>
      </c>
      <c r="B14" s="292">
        <v>1.2</v>
      </c>
    </row>
    <row r="15" spans="1:2" ht="15" thickBot="1">
      <c r="A15" s="291" t="s">
        <v>202</v>
      </c>
      <c r="B15" s="290">
        <v>568.7600000000001</v>
      </c>
    </row>
    <row r="16" spans="1:2" ht="15" thickBot="1">
      <c r="A16" s="289"/>
      <c r="B16" s="289"/>
    </row>
    <row r="17" spans="1:2" ht="15" thickBot="1">
      <c r="A17" s="288" t="s">
        <v>416</v>
      </c>
      <c r="B17" s="287">
        <v>28.19</v>
      </c>
    </row>
    <row r="18" spans="1:2" ht="15" thickBot="1">
      <c r="A18" s="285" t="s">
        <v>415</v>
      </c>
      <c r="B18" s="286">
        <v>516.56999999999994</v>
      </c>
    </row>
    <row r="19" spans="1:2" ht="15" thickBot="1">
      <c r="A19" s="285" t="s">
        <v>414</v>
      </c>
      <c r="B19" s="284">
        <v>544.76</v>
      </c>
    </row>
  </sheetData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95"/>
  <sheetViews>
    <sheetView workbookViewId="0">
      <selection activeCell="I11" sqref="I11"/>
    </sheetView>
  </sheetViews>
  <sheetFormatPr defaultColWidth="9.109375" defaultRowHeight="14.4"/>
  <cols>
    <col min="1" max="1" width="6.44140625" style="299" customWidth="1"/>
    <col min="2" max="2" width="25" style="299" customWidth="1"/>
    <col min="3" max="4" width="9.109375" style="299"/>
    <col min="5" max="5" width="14.109375" style="299" customWidth="1"/>
    <col min="6" max="7" width="9.109375" style="299"/>
    <col min="8" max="8" width="14.6640625" style="299" customWidth="1"/>
    <col min="9" max="9" width="16.109375" style="299" customWidth="1"/>
    <col min="10" max="10" width="9.109375" style="299"/>
    <col min="11" max="11" width="9.109375" style="344"/>
    <col min="12" max="16384" width="9.109375" style="299"/>
  </cols>
  <sheetData>
    <row r="1" spans="1:11" ht="15.6">
      <c r="A1" s="360" t="s">
        <v>431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</row>
    <row r="2" spans="1:11" ht="36.6">
      <c r="A2" s="300" t="s">
        <v>40</v>
      </c>
      <c r="B2" s="301" t="s">
        <v>432</v>
      </c>
      <c r="C2" s="300" t="s">
        <v>433</v>
      </c>
      <c r="D2" s="300" t="s">
        <v>434</v>
      </c>
      <c r="E2" s="300" t="s">
        <v>435</v>
      </c>
      <c r="F2" s="300" t="s">
        <v>436</v>
      </c>
      <c r="G2" s="300" t="s">
        <v>437</v>
      </c>
      <c r="H2" s="300" t="s">
        <v>438</v>
      </c>
      <c r="I2" s="300" t="s">
        <v>439</v>
      </c>
      <c r="J2" s="302" t="s">
        <v>440</v>
      </c>
      <c r="K2" s="300" t="s">
        <v>46</v>
      </c>
    </row>
    <row r="3" spans="1:11">
      <c r="A3" s="303">
        <v>1</v>
      </c>
      <c r="B3" s="303" t="s">
        <v>441</v>
      </c>
      <c r="C3" s="303" t="s">
        <v>442</v>
      </c>
      <c r="D3" s="304">
        <v>42124</v>
      </c>
      <c r="E3" s="305">
        <v>11704590</v>
      </c>
      <c r="F3" s="306" t="s">
        <v>443</v>
      </c>
      <c r="G3" s="304" t="s">
        <v>444</v>
      </c>
      <c r="H3" s="305">
        <v>23875556</v>
      </c>
      <c r="I3" s="307" t="s">
        <v>445</v>
      </c>
      <c r="J3" s="308">
        <v>240418</v>
      </c>
      <c r="K3" s="309">
        <v>8.2500000000000004E-2</v>
      </c>
    </row>
    <row r="4" spans="1:11">
      <c r="A4" s="303">
        <v>2</v>
      </c>
      <c r="B4" s="303" t="s">
        <v>441</v>
      </c>
      <c r="C4" s="303" t="s">
        <v>442</v>
      </c>
      <c r="D4" s="310">
        <v>42582</v>
      </c>
      <c r="E4" s="305">
        <v>32949964</v>
      </c>
      <c r="F4" s="303">
        <v>365</v>
      </c>
      <c r="G4" s="310">
        <v>42947</v>
      </c>
      <c r="H4" s="305">
        <v>33308294</v>
      </c>
      <c r="I4" s="307" t="s">
        <v>446</v>
      </c>
      <c r="J4" s="308">
        <v>4902421</v>
      </c>
      <c r="K4" s="309">
        <v>7.4999999999999997E-2</v>
      </c>
    </row>
    <row r="5" spans="1:11">
      <c r="A5" s="303">
        <v>3</v>
      </c>
      <c r="B5" s="303" t="s">
        <v>441</v>
      </c>
      <c r="C5" s="303" t="s">
        <v>442</v>
      </c>
      <c r="D5" s="304">
        <v>42454</v>
      </c>
      <c r="E5" s="305">
        <v>12782467</v>
      </c>
      <c r="F5" s="303">
        <v>365</v>
      </c>
      <c r="G5" s="304">
        <v>42819</v>
      </c>
      <c r="H5" s="305">
        <v>13218247</v>
      </c>
      <c r="I5" s="307" t="s">
        <v>447</v>
      </c>
      <c r="J5" s="308">
        <v>240438</v>
      </c>
      <c r="K5" s="309">
        <v>7.6499999999999999E-2</v>
      </c>
    </row>
    <row r="6" spans="1:11">
      <c r="A6" s="303">
        <v>4</v>
      </c>
      <c r="B6" s="303" t="s">
        <v>441</v>
      </c>
      <c r="C6" s="303" t="s">
        <v>442</v>
      </c>
      <c r="D6" s="304">
        <v>42454</v>
      </c>
      <c r="E6" s="305">
        <v>12782464</v>
      </c>
      <c r="F6" s="303">
        <v>365</v>
      </c>
      <c r="G6" s="304">
        <v>42819</v>
      </c>
      <c r="H6" s="305">
        <v>13218244</v>
      </c>
      <c r="I6" s="307" t="s">
        <v>448</v>
      </c>
      <c r="J6" s="308">
        <v>240439</v>
      </c>
      <c r="K6" s="309">
        <v>7.6499999999999999E-2</v>
      </c>
    </row>
    <row r="7" spans="1:11">
      <c r="A7" s="303">
        <v>5</v>
      </c>
      <c r="B7" s="303" t="s">
        <v>441</v>
      </c>
      <c r="C7" s="303" t="s">
        <v>442</v>
      </c>
      <c r="D7" s="304">
        <v>42454</v>
      </c>
      <c r="E7" s="305">
        <v>12782462</v>
      </c>
      <c r="F7" s="303">
        <v>365</v>
      </c>
      <c r="G7" s="304">
        <v>42819</v>
      </c>
      <c r="H7" s="305">
        <v>13218242</v>
      </c>
      <c r="I7" s="307" t="s">
        <v>449</v>
      </c>
      <c r="J7" s="308">
        <v>240440</v>
      </c>
      <c r="K7" s="309">
        <v>7.6499999999999999E-2</v>
      </c>
    </row>
    <row r="8" spans="1:11">
      <c r="A8" s="303">
        <v>6</v>
      </c>
      <c r="B8" s="303" t="s">
        <v>441</v>
      </c>
      <c r="C8" s="303" t="s">
        <v>442</v>
      </c>
      <c r="D8" s="304">
        <v>42454</v>
      </c>
      <c r="E8" s="305">
        <v>12782468</v>
      </c>
      <c r="F8" s="303">
        <v>365</v>
      </c>
      <c r="G8" s="304">
        <v>42819</v>
      </c>
      <c r="H8" s="305">
        <v>13218248</v>
      </c>
      <c r="I8" s="307" t="s">
        <v>450</v>
      </c>
      <c r="J8" s="308">
        <v>240441</v>
      </c>
      <c r="K8" s="309">
        <v>7.6499999999999999E-2</v>
      </c>
    </row>
    <row r="9" spans="1:11">
      <c r="A9" s="303">
        <v>7</v>
      </c>
      <c r="B9" s="303" t="s">
        <v>441</v>
      </c>
      <c r="C9" s="303" t="s">
        <v>442</v>
      </c>
      <c r="D9" s="304">
        <v>42454</v>
      </c>
      <c r="E9" s="311">
        <v>12782466</v>
      </c>
      <c r="F9" s="303">
        <v>365</v>
      </c>
      <c r="G9" s="304">
        <v>42819</v>
      </c>
      <c r="H9" s="305">
        <v>13218246</v>
      </c>
      <c r="I9" s="307" t="s">
        <v>451</v>
      </c>
      <c r="J9" s="308">
        <v>240442</v>
      </c>
      <c r="K9" s="309">
        <v>7.6499999999999999E-2</v>
      </c>
    </row>
    <row r="10" spans="1:11">
      <c r="A10" s="303">
        <v>8</v>
      </c>
      <c r="B10" s="303" t="s">
        <v>441</v>
      </c>
      <c r="C10" s="303" t="s">
        <v>442</v>
      </c>
      <c r="D10" s="304">
        <v>42454</v>
      </c>
      <c r="E10" s="305">
        <v>12782462</v>
      </c>
      <c r="F10" s="303">
        <v>365</v>
      </c>
      <c r="G10" s="304">
        <v>42819</v>
      </c>
      <c r="H10" s="305">
        <v>13218242</v>
      </c>
      <c r="I10" s="307" t="s">
        <v>452</v>
      </c>
      <c r="J10" s="308">
        <v>240443</v>
      </c>
      <c r="K10" s="309">
        <v>7.6499999999999999E-2</v>
      </c>
    </row>
    <row r="11" spans="1:11">
      <c r="A11" s="303">
        <v>9</v>
      </c>
      <c r="B11" s="303" t="s">
        <v>441</v>
      </c>
      <c r="C11" s="303" t="s">
        <v>442</v>
      </c>
      <c r="D11" s="304">
        <v>42454</v>
      </c>
      <c r="E11" s="305">
        <v>12782469</v>
      </c>
      <c r="F11" s="303">
        <v>365</v>
      </c>
      <c r="G11" s="304">
        <v>42819</v>
      </c>
      <c r="H11" s="305">
        <v>13218249</v>
      </c>
      <c r="I11" s="307" t="s">
        <v>453</v>
      </c>
      <c r="J11" s="308">
        <v>240444</v>
      </c>
      <c r="K11" s="309">
        <v>7.6499999999999999E-2</v>
      </c>
    </row>
    <row r="12" spans="1:11">
      <c r="A12" s="303">
        <v>10</v>
      </c>
      <c r="B12" s="303" t="s">
        <v>441</v>
      </c>
      <c r="C12" s="303" t="s">
        <v>442</v>
      </c>
      <c r="D12" s="304">
        <v>42454</v>
      </c>
      <c r="E12" s="305">
        <v>12782462</v>
      </c>
      <c r="F12" s="303">
        <v>365</v>
      </c>
      <c r="G12" s="304">
        <v>42819</v>
      </c>
      <c r="H12" s="305">
        <v>13218242</v>
      </c>
      <c r="I12" s="307" t="s">
        <v>454</v>
      </c>
      <c r="J12" s="308">
        <v>240445</v>
      </c>
      <c r="K12" s="309">
        <v>7.6499999999999999E-2</v>
      </c>
    </row>
    <row r="13" spans="1:11">
      <c r="A13" s="303">
        <v>11</v>
      </c>
      <c r="B13" s="303" t="s">
        <v>441</v>
      </c>
      <c r="C13" s="303" t="s">
        <v>442</v>
      </c>
      <c r="D13" s="304">
        <v>42454</v>
      </c>
      <c r="E13" s="305">
        <v>12782469</v>
      </c>
      <c r="F13" s="303">
        <v>365</v>
      </c>
      <c r="G13" s="304">
        <v>42819</v>
      </c>
      <c r="H13" s="305">
        <v>13218246</v>
      </c>
      <c r="I13" s="307" t="s">
        <v>455</v>
      </c>
      <c r="J13" s="308">
        <v>240446</v>
      </c>
      <c r="K13" s="309">
        <v>7.6499999999999999E-2</v>
      </c>
    </row>
    <row r="14" spans="1:11">
      <c r="A14" s="303">
        <v>12</v>
      </c>
      <c r="B14" s="303" t="s">
        <v>441</v>
      </c>
      <c r="C14" s="303" t="s">
        <v>442</v>
      </c>
      <c r="D14" s="304">
        <v>42454</v>
      </c>
      <c r="E14" s="305">
        <v>12782466</v>
      </c>
      <c r="F14" s="303">
        <v>365</v>
      </c>
      <c r="G14" s="304">
        <v>42819</v>
      </c>
      <c r="H14" s="305">
        <v>13218246</v>
      </c>
      <c r="I14" s="307" t="s">
        <v>456</v>
      </c>
      <c r="J14" s="308">
        <v>240447</v>
      </c>
      <c r="K14" s="309">
        <v>7.6499999999999999E-2</v>
      </c>
    </row>
    <row r="15" spans="1:11">
      <c r="A15" s="303">
        <v>13</v>
      </c>
      <c r="B15" s="303" t="s">
        <v>441</v>
      </c>
      <c r="C15" s="303" t="s">
        <v>442</v>
      </c>
      <c r="D15" s="304">
        <v>42663</v>
      </c>
      <c r="E15" s="305">
        <v>13234715</v>
      </c>
      <c r="F15" s="303">
        <v>365</v>
      </c>
      <c r="G15" s="304">
        <v>43028</v>
      </c>
      <c r="H15" s="305">
        <v>13333130</v>
      </c>
      <c r="I15" s="307" t="s">
        <v>457</v>
      </c>
      <c r="J15" s="308">
        <v>673008</v>
      </c>
      <c r="K15" s="309">
        <v>6.0499999999999998E-2</v>
      </c>
    </row>
    <row r="16" spans="1:11">
      <c r="A16" s="303">
        <v>14</v>
      </c>
      <c r="B16" s="303" t="s">
        <v>441</v>
      </c>
      <c r="C16" s="303" t="s">
        <v>442</v>
      </c>
      <c r="D16" s="304">
        <v>42663</v>
      </c>
      <c r="E16" s="305">
        <v>13107681</v>
      </c>
      <c r="F16" s="303">
        <v>365</v>
      </c>
      <c r="G16" s="304">
        <v>43028</v>
      </c>
      <c r="H16" s="305">
        <v>13205902</v>
      </c>
      <c r="I16" s="307" t="s">
        <v>458</v>
      </c>
      <c r="J16" s="308">
        <v>673009</v>
      </c>
      <c r="K16" s="309">
        <v>6.0499999999999998E-2</v>
      </c>
    </row>
    <row r="17" spans="1:11">
      <c r="A17" s="303">
        <v>15</v>
      </c>
      <c r="B17" s="303" t="s">
        <v>441</v>
      </c>
      <c r="C17" s="303" t="s">
        <v>442</v>
      </c>
      <c r="D17" s="304">
        <v>42663</v>
      </c>
      <c r="E17" s="305">
        <v>10408741</v>
      </c>
      <c r="F17" s="303">
        <v>365</v>
      </c>
      <c r="G17" s="304">
        <v>43028</v>
      </c>
      <c r="H17" s="305">
        <v>10487735</v>
      </c>
      <c r="I17" s="307" t="s">
        <v>459</v>
      </c>
      <c r="J17" s="308">
        <v>673010</v>
      </c>
      <c r="K17" s="309">
        <v>6.0499999999999998E-2</v>
      </c>
    </row>
    <row r="18" spans="1:11">
      <c r="A18" s="303">
        <v>16</v>
      </c>
      <c r="B18" s="303" t="s">
        <v>441</v>
      </c>
      <c r="C18" s="303" t="s">
        <v>442</v>
      </c>
      <c r="D18" s="304">
        <v>42663</v>
      </c>
      <c r="E18" s="305">
        <v>13228745</v>
      </c>
      <c r="F18" s="303">
        <v>365</v>
      </c>
      <c r="G18" s="304">
        <v>43028</v>
      </c>
      <c r="H18" s="305">
        <v>13327871</v>
      </c>
      <c r="I18" s="307" t="s">
        <v>460</v>
      </c>
      <c r="J18" s="308">
        <v>673011</v>
      </c>
      <c r="K18" s="309">
        <v>6.0499999999999998E-2</v>
      </c>
    </row>
    <row r="19" spans="1:11">
      <c r="A19" s="303">
        <v>17</v>
      </c>
      <c r="B19" s="303" t="s">
        <v>441</v>
      </c>
      <c r="C19" s="303" t="s">
        <v>442</v>
      </c>
      <c r="D19" s="304">
        <v>42663</v>
      </c>
      <c r="E19" s="305">
        <v>13228748</v>
      </c>
      <c r="F19" s="303">
        <v>365</v>
      </c>
      <c r="G19" s="304">
        <v>43028</v>
      </c>
      <c r="H19" s="305">
        <v>13327875</v>
      </c>
      <c r="I19" s="307" t="s">
        <v>461</v>
      </c>
      <c r="J19" s="308">
        <v>673012</v>
      </c>
      <c r="K19" s="309">
        <v>6.0499999999999998E-2</v>
      </c>
    </row>
    <row r="20" spans="1:11">
      <c r="A20" s="303">
        <v>18</v>
      </c>
      <c r="B20" s="303" t="s">
        <v>441</v>
      </c>
      <c r="C20" s="303" t="s">
        <v>442</v>
      </c>
      <c r="D20" s="304">
        <v>42118</v>
      </c>
      <c r="E20" s="305">
        <v>13331366</v>
      </c>
      <c r="F20" s="303">
        <v>365</v>
      </c>
      <c r="G20" s="304">
        <v>42484</v>
      </c>
      <c r="H20" s="305">
        <v>13777273</v>
      </c>
      <c r="I20" s="307" t="s">
        <v>462</v>
      </c>
      <c r="J20" s="308">
        <v>673015</v>
      </c>
      <c r="K20" s="309">
        <v>7.6499999999999999E-2</v>
      </c>
    </row>
    <row r="21" spans="1:11">
      <c r="A21" s="303">
        <v>19</v>
      </c>
      <c r="B21" s="303" t="s">
        <v>441</v>
      </c>
      <c r="C21" s="303" t="s">
        <v>442</v>
      </c>
      <c r="D21" s="304">
        <v>42301</v>
      </c>
      <c r="E21" s="305">
        <v>13783775</v>
      </c>
      <c r="F21" s="303">
        <v>365</v>
      </c>
      <c r="G21" s="304">
        <v>42667</v>
      </c>
      <c r="H21" s="305">
        <v>15913913</v>
      </c>
      <c r="I21" s="307" t="s">
        <v>463</v>
      </c>
      <c r="J21" s="308">
        <v>673016</v>
      </c>
      <c r="K21" s="309">
        <v>7.2499999999999995E-2</v>
      </c>
    </row>
    <row r="22" spans="1:11">
      <c r="A22" s="303">
        <v>20</v>
      </c>
      <c r="B22" s="303" t="s">
        <v>441</v>
      </c>
      <c r="C22" s="303" t="s">
        <v>442</v>
      </c>
      <c r="D22" s="304">
        <v>42118</v>
      </c>
      <c r="E22" s="305">
        <v>5988135</v>
      </c>
      <c r="F22" s="303">
        <v>365</v>
      </c>
      <c r="G22" s="304">
        <v>42484</v>
      </c>
      <c r="H22" s="305">
        <v>6516771</v>
      </c>
      <c r="I22" s="307" t="s">
        <v>464</v>
      </c>
      <c r="J22" s="308">
        <v>673017</v>
      </c>
      <c r="K22" s="309">
        <v>7.6499999999999999E-2</v>
      </c>
    </row>
    <row r="23" spans="1:11">
      <c r="A23" s="303">
        <v>21</v>
      </c>
      <c r="B23" s="303" t="s">
        <v>441</v>
      </c>
      <c r="C23" s="303" t="s">
        <v>442</v>
      </c>
      <c r="D23" s="304">
        <v>42484</v>
      </c>
      <c r="E23" s="305">
        <v>14379194</v>
      </c>
      <c r="F23" s="303">
        <v>365</v>
      </c>
      <c r="G23" s="304">
        <v>42849</v>
      </c>
      <c r="H23" s="305">
        <v>14791730</v>
      </c>
      <c r="I23" s="307" t="s">
        <v>465</v>
      </c>
      <c r="J23" s="308">
        <v>673018</v>
      </c>
      <c r="K23" s="309">
        <v>7.6499999999999999E-2</v>
      </c>
    </row>
    <row r="24" spans="1:11">
      <c r="A24" s="303">
        <v>22</v>
      </c>
      <c r="B24" s="303" t="s">
        <v>441</v>
      </c>
      <c r="C24" s="303" t="s">
        <v>442</v>
      </c>
      <c r="D24" s="304">
        <v>42484</v>
      </c>
      <c r="E24" s="305">
        <v>14379193</v>
      </c>
      <c r="F24" s="303">
        <v>365</v>
      </c>
      <c r="G24" s="304">
        <v>42849</v>
      </c>
      <c r="H24" s="305">
        <v>14791730</v>
      </c>
      <c r="I24" s="307" t="s">
        <v>466</v>
      </c>
      <c r="J24" s="308">
        <v>673019</v>
      </c>
      <c r="K24" s="309">
        <v>7.6499999999999999E-2</v>
      </c>
    </row>
    <row r="25" spans="1:11">
      <c r="A25" s="303">
        <v>23</v>
      </c>
      <c r="B25" s="303" t="s">
        <v>441</v>
      </c>
      <c r="C25" s="303" t="s">
        <v>442</v>
      </c>
      <c r="D25" s="304">
        <v>42484</v>
      </c>
      <c r="E25" s="305">
        <v>14076793</v>
      </c>
      <c r="F25" s="303">
        <v>365</v>
      </c>
      <c r="G25" s="304">
        <v>42849</v>
      </c>
      <c r="H25" s="305">
        <v>14480654</v>
      </c>
      <c r="I25" s="307" t="s">
        <v>467</v>
      </c>
      <c r="J25" s="308">
        <v>673020</v>
      </c>
      <c r="K25" s="309">
        <v>7.6499999999999999E-2</v>
      </c>
    </row>
    <row r="26" spans="1:11">
      <c r="A26" s="303">
        <v>24</v>
      </c>
      <c r="B26" s="303" t="s">
        <v>441</v>
      </c>
      <c r="C26" s="303" t="s">
        <v>442</v>
      </c>
      <c r="D26" s="304">
        <v>42453</v>
      </c>
      <c r="E26" s="305">
        <v>12647120</v>
      </c>
      <c r="F26" s="303">
        <v>365</v>
      </c>
      <c r="G26" s="304">
        <v>42818</v>
      </c>
      <c r="H26" s="305">
        <v>13080671</v>
      </c>
      <c r="I26" s="307" t="s">
        <v>468</v>
      </c>
      <c r="J26" s="308">
        <v>4902657</v>
      </c>
      <c r="K26" s="309">
        <v>7.6499999999999999E-2</v>
      </c>
    </row>
    <row r="27" spans="1:11">
      <c r="A27" s="303">
        <v>25</v>
      </c>
      <c r="B27" s="303" t="s">
        <v>441</v>
      </c>
      <c r="C27" s="303" t="s">
        <v>442</v>
      </c>
      <c r="D27" s="304">
        <v>42453</v>
      </c>
      <c r="E27" s="305">
        <v>8089431</v>
      </c>
      <c r="F27" s="303">
        <v>365</v>
      </c>
      <c r="G27" s="304">
        <v>42818</v>
      </c>
      <c r="H27" s="305">
        <v>8380174</v>
      </c>
      <c r="I27" s="307" t="s">
        <v>469</v>
      </c>
      <c r="J27" s="308">
        <v>4902658</v>
      </c>
      <c r="K27" s="309">
        <v>7.6499999999999999E-2</v>
      </c>
    </row>
    <row r="28" spans="1:11">
      <c r="A28" s="303">
        <v>26</v>
      </c>
      <c r="B28" s="303" t="s">
        <v>441</v>
      </c>
      <c r="C28" s="303" t="s">
        <v>442</v>
      </c>
      <c r="D28" s="304">
        <v>42671</v>
      </c>
      <c r="E28" s="305">
        <v>9900000</v>
      </c>
      <c r="F28" s="303">
        <v>365</v>
      </c>
      <c r="G28" s="304">
        <v>43036</v>
      </c>
      <c r="H28" s="305">
        <v>9900000</v>
      </c>
      <c r="I28" s="307" t="s">
        <v>470</v>
      </c>
      <c r="J28" s="308">
        <v>673022</v>
      </c>
      <c r="K28" s="309">
        <v>7.2999999999999995E-2</v>
      </c>
    </row>
    <row r="29" spans="1:11">
      <c r="A29" s="303">
        <v>27</v>
      </c>
      <c r="B29" s="303" t="s">
        <v>441</v>
      </c>
      <c r="C29" s="303" t="s">
        <v>442</v>
      </c>
      <c r="D29" s="304">
        <v>42671</v>
      </c>
      <c r="E29" s="305">
        <v>9900000</v>
      </c>
      <c r="F29" s="303">
        <v>365</v>
      </c>
      <c r="G29" s="304">
        <v>43036</v>
      </c>
      <c r="H29" s="305">
        <v>9900000</v>
      </c>
      <c r="I29" s="307" t="s">
        <v>471</v>
      </c>
      <c r="J29" s="308">
        <v>673023</v>
      </c>
      <c r="K29" s="309">
        <v>7.2999999999999995E-2</v>
      </c>
    </row>
    <row r="30" spans="1:11">
      <c r="A30" s="303">
        <v>28</v>
      </c>
      <c r="B30" s="303" t="s">
        <v>441</v>
      </c>
      <c r="C30" s="303" t="s">
        <v>442</v>
      </c>
      <c r="D30" s="304">
        <v>42671</v>
      </c>
      <c r="E30" s="305">
        <v>9791908</v>
      </c>
      <c r="F30" s="303">
        <v>365</v>
      </c>
      <c r="G30" s="304">
        <v>43036</v>
      </c>
      <c r="H30" s="305">
        <v>9791908</v>
      </c>
      <c r="I30" s="307" t="s">
        <v>472</v>
      </c>
      <c r="J30" s="308"/>
      <c r="K30" s="309">
        <v>7.2999999999999995E-2</v>
      </c>
    </row>
    <row r="31" spans="1:11">
      <c r="A31" s="303">
        <v>29</v>
      </c>
      <c r="B31" s="303" t="s">
        <v>441</v>
      </c>
      <c r="C31" s="303" t="s">
        <v>442</v>
      </c>
      <c r="D31" s="304">
        <v>42671</v>
      </c>
      <c r="E31" s="305">
        <v>9317041</v>
      </c>
      <c r="F31" s="303">
        <v>365</v>
      </c>
      <c r="G31" s="304">
        <v>43036</v>
      </c>
      <c r="H31" s="305">
        <v>9317041</v>
      </c>
      <c r="I31" s="307" t="s">
        <v>473</v>
      </c>
      <c r="J31" s="308">
        <v>673024</v>
      </c>
      <c r="K31" s="309">
        <v>7.2999999999999995E-2</v>
      </c>
    </row>
    <row r="32" spans="1:11">
      <c r="A32" s="303">
        <v>30</v>
      </c>
      <c r="B32" s="303" t="s">
        <v>441</v>
      </c>
      <c r="C32" s="303" t="s">
        <v>442</v>
      </c>
      <c r="D32" s="304">
        <v>42674</v>
      </c>
      <c r="E32" s="305">
        <v>9000000</v>
      </c>
      <c r="F32" s="303">
        <v>365</v>
      </c>
      <c r="G32" s="304">
        <v>43039</v>
      </c>
      <c r="H32" s="305">
        <v>9000000</v>
      </c>
      <c r="I32" s="307" t="s">
        <v>474</v>
      </c>
      <c r="J32" s="308">
        <v>673025</v>
      </c>
      <c r="K32" s="309">
        <v>7.2999999999999995E-2</v>
      </c>
    </row>
    <row r="33" spans="1:11">
      <c r="A33" s="303">
        <v>31</v>
      </c>
      <c r="B33" s="303" t="s">
        <v>441</v>
      </c>
      <c r="C33" s="303" t="s">
        <v>442</v>
      </c>
      <c r="D33" s="304">
        <v>42674</v>
      </c>
      <c r="E33" s="305">
        <v>6943423</v>
      </c>
      <c r="F33" s="303">
        <v>365</v>
      </c>
      <c r="G33" s="304">
        <v>43039</v>
      </c>
      <c r="H33" s="305">
        <v>6943423</v>
      </c>
      <c r="I33" s="307" t="s">
        <v>475</v>
      </c>
      <c r="J33" s="308"/>
      <c r="K33" s="309">
        <v>7.2999999999999995E-2</v>
      </c>
    </row>
    <row r="34" spans="1:11">
      <c r="A34" s="303">
        <v>32</v>
      </c>
      <c r="B34" s="303" t="s">
        <v>441</v>
      </c>
      <c r="C34" s="303" t="s">
        <v>442</v>
      </c>
      <c r="D34" s="304">
        <v>42311</v>
      </c>
      <c r="E34" s="305">
        <v>12905682</v>
      </c>
      <c r="F34" s="303">
        <v>365</v>
      </c>
      <c r="G34" s="304">
        <v>42677</v>
      </c>
      <c r="H34" s="305">
        <v>13921652</v>
      </c>
      <c r="I34" s="307" t="s">
        <v>476</v>
      </c>
      <c r="J34" s="308">
        <v>673026</v>
      </c>
      <c r="K34" s="309">
        <v>7.6499999999999999E-2</v>
      </c>
    </row>
    <row r="35" spans="1:11">
      <c r="A35" s="303">
        <v>33</v>
      </c>
      <c r="B35" s="303" t="s">
        <v>441</v>
      </c>
      <c r="C35" s="303" t="s">
        <v>442</v>
      </c>
      <c r="D35" s="304">
        <v>42311</v>
      </c>
      <c r="E35" s="305">
        <v>13697846</v>
      </c>
      <c r="F35" s="303">
        <v>365</v>
      </c>
      <c r="G35" s="304">
        <v>42677</v>
      </c>
      <c r="H35" s="305">
        <v>14776175</v>
      </c>
      <c r="I35" s="307" t="s">
        <v>477</v>
      </c>
      <c r="J35" s="308">
        <v>673027</v>
      </c>
      <c r="K35" s="309">
        <v>7.6499999999999999E-2</v>
      </c>
    </row>
    <row r="36" spans="1:11">
      <c r="A36" s="303">
        <v>34</v>
      </c>
      <c r="B36" s="303" t="s">
        <v>441</v>
      </c>
      <c r="C36" s="303" t="s">
        <v>442</v>
      </c>
      <c r="D36" s="304">
        <v>42311</v>
      </c>
      <c r="E36" s="305">
        <v>13697839</v>
      </c>
      <c r="F36" s="303">
        <v>365</v>
      </c>
      <c r="G36" s="304">
        <v>42677</v>
      </c>
      <c r="H36" s="305">
        <v>14776170</v>
      </c>
      <c r="I36" s="307" t="s">
        <v>478</v>
      </c>
      <c r="J36" s="308">
        <v>673028</v>
      </c>
      <c r="K36" s="309">
        <v>7.6499999999999999E-2</v>
      </c>
    </row>
    <row r="37" spans="1:11">
      <c r="A37" s="303">
        <v>35</v>
      </c>
      <c r="B37" s="303" t="s">
        <v>441</v>
      </c>
      <c r="C37" s="303" t="s">
        <v>442</v>
      </c>
      <c r="D37" s="304">
        <v>42311</v>
      </c>
      <c r="E37" s="305">
        <v>13697839</v>
      </c>
      <c r="F37" s="303">
        <v>365</v>
      </c>
      <c r="G37" s="304">
        <v>42677</v>
      </c>
      <c r="H37" s="305">
        <v>14776170</v>
      </c>
      <c r="I37" s="307" t="s">
        <v>479</v>
      </c>
      <c r="J37" s="308">
        <v>673029</v>
      </c>
      <c r="K37" s="309">
        <v>7.6499999999999999E-2</v>
      </c>
    </row>
    <row r="38" spans="1:11">
      <c r="A38" s="303">
        <v>36</v>
      </c>
      <c r="B38" s="303" t="s">
        <v>441</v>
      </c>
      <c r="C38" s="303" t="s">
        <v>442</v>
      </c>
      <c r="D38" s="304">
        <v>42311</v>
      </c>
      <c r="E38" s="305">
        <v>13697841</v>
      </c>
      <c r="F38" s="303">
        <v>365</v>
      </c>
      <c r="G38" s="304">
        <v>42677</v>
      </c>
      <c r="H38" s="305">
        <v>14776172</v>
      </c>
      <c r="I38" s="307" t="s">
        <v>480</v>
      </c>
      <c r="J38" s="308">
        <v>673030</v>
      </c>
      <c r="K38" s="309">
        <v>7.6499999999999999E-2</v>
      </c>
    </row>
    <row r="39" spans="1:11">
      <c r="A39" s="303">
        <v>37</v>
      </c>
      <c r="B39" s="303" t="s">
        <v>441</v>
      </c>
      <c r="C39" s="303" t="s">
        <v>442</v>
      </c>
      <c r="D39" s="304">
        <v>42311</v>
      </c>
      <c r="E39" s="305">
        <v>13697838</v>
      </c>
      <c r="F39" s="303">
        <v>365</v>
      </c>
      <c r="G39" s="304">
        <v>42677</v>
      </c>
      <c r="H39" s="305">
        <v>14776169</v>
      </c>
      <c r="I39" s="307" t="s">
        <v>481</v>
      </c>
      <c r="J39" s="308">
        <v>673031</v>
      </c>
      <c r="K39" s="309">
        <v>7.6499999999999999E-2</v>
      </c>
    </row>
    <row r="40" spans="1:11">
      <c r="A40" s="303">
        <v>38</v>
      </c>
      <c r="B40" s="303" t="s">
        <v>441</v>
      </c>
      <c r="C40" s="303" t="s">
        <v>442</v>
      </c>
      <c r="D40" s="304">
        <v>42311</v>
      </c>
      <c r="E40" s="305">
        <v>13697845</v>
      </c>
      <c r="F40" s="303">
        <v>365</v>
      </c>
      <c r="G40" s="304">
        <v>42677</v>
      </c>
      <c r="H40" s="305">
        <v>14776176</v>
      </c>
      <c r="I40" s="307" t="s">
        <v>482</v>
      </c>
      <c r="J40" s="308">
        <v>673032</v>
      </c>
      <c r="K40" s="309">
        <v>7.6499999999999999E-2</v>
      </c>
    </row>
    <row r="41" spans="1:11">
      <c r="A41" s="303">
        <v>39</v>
      </c>
      <c r="B41" s="303" t="s">
        <v>441</v>
      </c>
      <c r="C41" s="303" t="s">
        <v>442</v>
      </c>
      <c r="D41" s="304">
        <v>42311</v>
      </c>
      <c r="E41" s="305">
        <v>13697838</v>
      </c>
      <c r="F41" s="303">
        <v>365</v>
      </c>
      <c r="G41" s="304">
        <v>42677</v>
      </c>
      <c r="H41" s="305">
        <v>14776169</v>
      </c>
      <c r="I41" s="307" t="s">
        <v>483</v>
      </c>
      <c r="J41" s="308">
        <v>673033</v>
      </c>
      <c r="K41" s="309">
        <v>7.6499999999999999E-2</v>
      </c>
    </row>
    <row r="42" spans="1:11">
      <c r="A42" s="303">
        <v>40</v>
      </c>
      <c r="B42" s="303" t="s">
        <v>441</v>
      </c>
      <c r="C42" s="303" t="s">
        <v>442</v>
      </c>
      <c r="D42" s="304">
        <v>42311</v>
      </c>
      <c r="E42" s="305">
        <v>13697840</v>
      </c>
      <c r="F42" s="303">
        <v>365</v>
      </c>
      <c r="G42" s="304">
        <v>42677</v>
      </c>
      <c r="H42" s="305">
        <v>14776171</v>
      </c>
      <c r="I42" s="307" t="s">
        <v>484</v>
      </c>
      <c r="J42" s="308">
        <v>673034</v>
      </c>
      <c r="K42" s="309">
        <v>7.6499999999999999E-2</v>
      </c>
    </row>
    <row r="43" spans="1:11">
      <c r="A43" s="303">
        <v>41</v>
      </c>
      <c r="B43" s="303" t="s">
        <v>441</v>
      </c>
      <c r="C43" s="303" t="s">
        <v>442</v>
      </c>
      <c r="D43" s="304">
        <v>42311</v>
      </c>
      <c r="E43" s="305">
        <v>13697841</v>
      </c>
      <c r="F43" s="303">
        <v>365</v>
      </c>
      <c r="G43" s="304">
        <v>42677</v>
      </c>
      <c r="H43" s="305">
        <v>14776172</v>
      </c>
      <c r="I43" s="307" t="s">
        <v>485</v>
      </c>
      <c r="J43" s="308">
        <v>673035</v>
      </c>
      <c r="K43" s="309">
        <v>7.6499999999999999E-2</v>
      </c>
    </row>
    <row r="44" spans="1:11">
      <c r="A44" s="303">
        <v>42</v>
      </c>
      <c r="B44" s="303" t="s">
        <v>441</v>
      </c>
      <c r="C44" s="303" t="s">
        <v>442</v>
      </c>
      <c r="D44" s="304">
        <v>42311</v>
      </c>
      <c r="E44" s="305">
        <v>13697838</v>
      </c>
      <c r="F44" s="303">
        <v>365</v>
      </c>
      <c r="G44" s="304">
        <v>42677</v>
      </c>
      <c r="H44" s="305">
        <v>14776169</v>
      </c>
      <c r="I44" s="307" t="s">
        <v>486</v>
      </c>
      <c r="J44" s="308">
        <v>673036</v>
      </c>
      <c r="K44" s="309">
        <v>7.6499999999999999E-2</v>
      </c>
    </row>
    <row r="45" spans="1:11">
      <c r="A45" s="303">
        <v>43</v>
      </c>
      <c r="B45" s="303" t="s">
        <v>441</v>
      </c>
      <c r="C45" s="303" t="s">
        <v>442</v>
      </c>
      <c r="D45" s="304">
        <v>42311</v>
      </c>
      <c r="E45" s="305">
        <v>13697844</v>
      </c>
      <c r="F45" s="303">
        <v>365</v>
      </c>
      <c r="G45" s="304">
        <v>42677</v>
      </c>
      <c r="H45" s="305">
        <v>14776175</v>
      </c>
      <c r="I45" s="307" t="s">
        <v>487</v>
      </c>
      <c r="J45" s="308">
        <v>673037</v>
      </c>
      <c r="K45" s="309">
        <v>7.6499999999999999E-2</v>
      </c>
    </row>
    <row r="46" spans="1:11">
      <c r="A46" s="303">
        <v>44</v>
      </c>
      <c r="B46" s="303" t="s">
        <v>441</v>
      </c>
      <c r="C46" s="303" t="s">
        <v>442</v>
      </c>
      <c r="D46" s="304">
        <v>42695</v>
      </c>
      <c r="E46" s="305">
        <v>51438438</v>
      </c>
      <c r="F46" s="303">
        <v>365</v>
      </c>
      <c r="G46" s="304" t="s">
        <v>488</v>
      </c>
      <c r="H46" s="305">
        <v>51829524</v>
      </c>
      <c r="I46" s="307" t="s">
        <v>489</v>
      </c>
      <c r="J46" s="308"/>
      <c r="K46" s="309">
        <v>7.2999999999999995E-2</v>
      </c>
    </row>
    <row r="47" spans="1:11">
      <c r="A47" s="303">
        <v>45</v>
      </c>
      <c r="B47" s="303" t="s">
        <v>441</v>
      </c>
      <c r="C47" s="303" t="s">
        <v>442</v>
      </c>
      <c r="D47" s="304" t="s">
        <v>490</v>
      </c>
      <c r="E47" s="305">
        <v>85730687</v>
      </c>
      <c r="F47" s="303">
        <v>365</v>
      </c>
      <c r="G47" s="304" t="s">
        <v>491</v>
      </c>
      <c r="H47" s="305">
        <v>86382530</v>
      </c>
      <c r="I47" s="307" t="s">
        <v>492</v>
      </c>
      <c r="J47" s="308"/>
      <c r="K47" s="309">
        <v>7.2499999999999995E-2</v>
      </c>
    </row>
    <row r="48" spans="1:11">
      <c r="A48" s="303">
        <v>46</v>
      </c>
      <c r="B48" s="303" t="s">
        <v>441</v>
      </c>
      <c r="C48" s="303" t="s">
        <v>442</v>
      </c>
      <c r="D48" s="304" t="s">
        <v>493</v>
      </c>
      <c r="E48" s="305">
        <v>27264412</v>
      </c>
      <c r="F48" s="303">
        <v>365</v>
      </c>
      <c r="G48" s="304" t="s">
        <v>494</v>
      </c>
      <c r="H48" s="305">
        <v>27471721</v>
      </c>
      <c r="I48" s="307" t="s">
        <v>495</v>
      </c>
      <c r="J48" s="308"/>
      <c r="K48" s="309">
        <v>7.2499999999999995E-2</v>
      </c>
    </row>
    <row r="49" spans="1:11">
      <c r="A49" s="303">
        <v>47</v>
      </c>
      <c r="B49" s="303" t="s">
        <v>441</v>
      </c>
      <c r="C49" s="303" t="s">
        <v>442</v>
      </c>
      <c r="D49" s="304">
        <v>42369</v>
      </c>
      <c r="E49" s="305">
        <v>9000000</v>
      </c>
      <c r="F49" s="303">
        <v>365</v>
      </c>
      <c r="G49" s="304">
        <v>42735</v>
      </c>
      <c r="H49" s="305">
        <v>9473083</v>
      </c>
      <c r="I49" s="307" t="s">
        <v>496</v>
      </c>
      <c r="J49" s="308"/>
      <c r="K49" s="309">
        <v>7.6499999999999999E-2</v>
      </c>
    </row>
    <row r="50" spans="1:11">
      <c r="A50" s="303">
        <v>48</v>
      </c>
      <c r="B50" s="303" t="s">
        <v>441</v>
      </c>
      <c r="C50" s="303" t="s">
        <v>442</v>
      </c>
      <c r="D50" s="304" t="s">
        <v>497</v>
      </c>
      <c r="E50" s="305">
        <v>99000000</v>
      </c>
      <c r="F50" s="303">
        <v>365</v>
      </c>
      <c r="G50" s="304" t="s">
        <v>498</v>
      </c>
      <c r="H50" s="305">
        <v>106793544</v>
      </c>
      <c r="I50" s="307" t="s">
        <v>499</v>
      </c>
      <c r="J50" s="308"/>
      <c r="K50" s="309">
        <v>7.6499999999999999E-2</v>
      </c>
    </row>
    <row r="51" spans="1:11">
      <c r="A51" s="303">
        <v>49</v>
      </c>
      <c r="B51" s="303" t="s">
        <v>441</v>
      </c>
      <c r="C51" s="303" t="s">
        <v>442</v>
      </c>
      <c r="D51" s="304" t="s">
        <v>500</v>
      </c>
      <c r="E51" s="305">
        <v>17858620</v>
      </c>
      <c r="F51" s="303">
        <v>365</v>
      </c>
      <c r="G51" s="304" t="s">
        <v>501</v>
      </c>
      <c r="H51" s="305">
        <v>19264499</v>
      </c>
      <c r="I51" s="307" t="s">
        <v>502</v>
      </c>
      <c r="J51" s="308"/>
      <c r="K51" s="309">
        <v>7.6499999999999999E-2</v>
      </c>
    </row>
    <row r="52" spans="1:11">
      <c r="A52" s="303">
        <v>50</v>
      </c>
      <c r="B52" s="303" t="s">
        <v>441</v>
      </c>
      <c r="C52" s="303" t="s">
        <v>442</v>
      </c>
      <c r="D52" s="304">
        <v>42057</v>
      </c>
      <c r="E52" s="305">
        <v>63386595</v>
      </c>
      <c r="F52" s="303">
        <v>365</v>
      </c>
      <c r="G52" s="304">
        <v>42422</v>
      </c>
      <c r="H52" s="305">
        <v>68948640</v>
      </c>
      <c r="I52" s="312" t="s">
        <v>503</v>
      </c>
      <c r="J52" s="308">
        <v>673092</v>
      </c>
      <c r="K52" s="309">
        <v>7.6499999999999999E-2</v>
      </c>
    </row>
    <row r="53" spans="1:11">
      <c r="A53" s="303">
        <v>51</v>
      </c>
      <c r="B53" s="303" t="s">
        <v>441</v>
      </c>
      <c r="C53" s="303" t="s">
        <v>442</v>
      </c>
      <c r="D53" s="304">
        <v>42073</v>
      </c>
      <c r="E53" s="305">
        <v>87462987</v>
      </c>
      <c r="F53" s="303">
        <v>365</v>
      </c>
      <c r="G53" s="304">
        <v>42439</v>
      </c>
      <c r="H53" s="305">
        <v>103430144</v>
      </c>
      <c r="I53" s="312" t="s">
        <v>504</v>
      </c>
      <c r="J53" s="308">
        <v>673099</v>
      </c>
      <c r="K53" s="309">
        <v>7.6499999999999999E-2</v>
      </c>
    </row>
    <row r="54" spans="1:11">
      <c r="A54" s="303">
        <v>52</v>
      </c>
      <c r="B54" s="303" t="s">
        <v>441</v>
      </c>
      <c r="C54" s="303" t="s">
        <v>442</v>
      </c>
      <c r="D54" s="304">
        <v>42490</v>
      </c>
      <c r="E54" s="305">
        <v>14113119</v>
      </c>
      <c r="F54" s="303">
        <v>365</v>
      </c>
      <c r="G54" s="304">
        <v>42855</v>
      </c>
      <c r="H54" s="305">
        <v>14502286</v>
      </c>
      <c r="I54" s="307" t="s">
        <v>505</v>
      </c>
      <c r="J54" s="308">
        <v>673123</v>
      </c>
      <c r="K54" s="309">
        <v>7.6499999999999999E-2</v>
      </c>
    </row>
    <row r="55" spans="1:11">
      <c r="A55" s="303">
        <v>53</v>
      </c>
      <c r="B55" s="303" t="s">
        <v>441</v>
      </c>
      <c r="C55" s="303" t="s">
        <v>442</v>
      </c>
      <c r="D55" s="304">
        <v>42490</v>
      </c>
      <c r="E55" s="305">
        <v>14113124</v>
      </c>
      <c r="F55" s="303">
        <v>365</v>
      </c>
      <c r="G55" s="304">
        <v>42855</v>
      </c>
      <c r="H55" s="305">
        <v>14502291</v>
      </c>
      <c r="I55" s="307" t="s">
        <v>506</v>
      </c>
      <c r="J55" s="308">
        <v>673124</v>
      </c>
      <c r="K55" s="309">
        <v>7.6499999999999999E-2</v>
      </c>
    </row>
    <row r="56" spans="1:11">
      <c r="A56" s="303">
        <v>54</v>
      </c>
      <c r="B56" s="303" t="s">
        <v>441</v>
      </c>
      <c r="C56" s="303" t="s">
        <v>442</v>
      </c>
      <c r="D56" s="304">
        <v>42490</v>
      </c>
      <c r="E56" s="305">
        <v>14120172</v>
      </c>
      <c r="F56" s="303">
        <v>365</v>
      </c>
      <c r="G56" s="304">
        <v>42855</v>
      </c>
      <c r="H56" s="305">
        <v>14509534</v>
      </c>
      <c r="I56" s="307" t="s">
        <v>507</v>
      </c>
      <c r="J56" s="308">
        <v>673125</v>
      </c>
      <c r="K56" s="309">
        <v>7.6499999999999999E-2</v>
      </c>
    </row>
    <row r="57" spans="1:11">
      <c r="A57" s="303">
        <v>55</v>
      </c>
      <c r="B57" s="303" t="s">
        <v>441</v>
      </c>
      <c r="C57" s="303" t="s">
        <v>442</v>
      </c>
      <c r="D57" s="304">
        <v>42490</v>
      </c>
      <c r="E57" s="305">
        <v>14120179</v>
      </c>
      <c r="F57" s="303">
        <v>365</v>
      </c>
      <c r="G57" s="304">
        <v>42855</v>
      </c>
      <c r="H57" s="305">
        <v>14509540</v>
      </c>
      <c r="I57" s="307" t="s">
        <v>508</v>
      </c>
      <c r="J57" s="308">
        <v>673126</v>
      </c>
      <c r="K57" s="309">
        <v>7.6499999999999999E-2</v>
      </c>
    </row>
    <row r="58" spans="1:11">
      <c r="A58" s="303">
        <v>56</v>
      </c>
      <c r="B58" s="303" t="s">
        <v>441</v>
      </c>
      <c r="C58" s="303" t="s">
        <v>442</v>
      </c>
      <c r="D58" s="304">
        <v>42490</v>
      </c>
      <c r="E58" s="305">
        <v>14113119</v>
      </c>
      <c r="F58" s="303">
        <v>365</v>
      </c>
      <c r="G58" s="304">
        <v>42855</v>
      </c>
      <c r="H58" s="305">
        <v>14502286</v>
      </c>
      <c r="I58" s="307" t="s">
        <v>509</v>
      </c>
      <c r="J58" s="308">
        <v>673127</v>
      </c>
      <c r="K58" s="309">
        <v>7.6499999999999999E-2</v>
      </c>
    </row>
    <row r="59" spans="1:11">
      <c r="A59" s="303">
        <v>57</v>
      </c>
      <c r="B59" s="303" t="s">
        <v>441</v>
      </c>
      <c r="C59" s="303" t="s">
        <v>442</v>
      </c>
      <c r="D59" s="304">
        <v>42490</v>
      </c>
      <c r="E59" s="305">
        <v>4576978</v>
      </c>
      <c r="F59" s="303">
        <v>365</v>
      </c>
      <c r="G59" s="304">
        <v>42855</v>
      </c>
      <c r="H59" s="305">
        <v>4980192</v>
      </c>
      <c r="I59" s="307" t="s">
        <v>510</v>
      </c>
      <c r="J59" s="308">
        <v>673128</v>
      </c>
      <c r="K59" s="309">
        <v>7.6499999999999999E-2</v>
      </c>
    </row>
    <row r="60" spans="1:11">
      <c r="A60" s="303">
        <v>58</v>
      </c>
      <c r="B60" s="303" t="s">
        <v>441</v>
      </c>
      <c r="C60" s="303" t="s">
        <v>442</v>
      </c>
      <c r="D60" s="304">
        <v>42167</v>
      </c>
      <c r="E60" s="305">
        <v>12903694</v>
      </c>
      <c r="F60" s="303">
        <v>365</v>
      </c>
      <c r="G60" s="304">
        <v>42533</v>
      </c>
      <c r="H60" s="305">
        <v>14001639</v>
      </c>
      <c r="I60" s="307" t="s">
        <v>511</v>
      </c>
      <c r="J60" s="308">
        <v>673157</v>
      </c>
      <c r="K60" s="309">
        <v>7.6499999999999999E-2</v>
      </c>
    </row>
    <row r="61" spans="1:11">
      <c r="A61" s="303">
        <v>59</v>
      </c>
      <c r="B61" s="303" t="s">
        <v>441</v>
      </c>
      <c r="C61" s="303" t="s">
        <v>442</v>
      </c>
      <c r="D61" s="304">
        <v>42169</v>
      </c>
      <c r="E61" s="305">
        <v>12904158</v>
      </c>
      <c r="F61" s="303">
        <v>365</v>
      </c>
      <c r="G61" s="304">
        <v>42535</v>
      </c>
      <c r="H61" s="305">
        <v>14002142</v>
      </c>
      <c r="I61" s="307" t="s">
        <v>512</v>
      </c>
      <c r="J61" s="308">
        <v>673158</v>
      </c>
      <c r="K61" s="309">
        <v>7.6499999999999999E-2</v>
      </c>
    </row>
    <row r="62" spans="1:11">
      <c r="A62" s="303">
        <v>60</v>
      </c>
      <c r="B62" s="303" t="s">
        <v>441</v>
      </c>
      <c r="C62" s="303" t="s">
        <v>442</v>
      </c>
      <c r="D62" s="304">
        <v>42170</v>
      </c>
      <c r="E62" s="305">
        <v>12904392</v>
      </c>
      <c r="F62" s="303">
        <v>365</v>
      </c>
      <c r="G62" s="304">
        <v>42536</v>
      </c>
      <c r="H62" s="305">
        <v>14000518</v>
      </c>
      <c r="I62" s="307" t="s">
        <v>513</v>
      </c>
      <c r="J62" s="308">
        <v>673159</v>
      </c>
      <c r="K62" s="309">
        <v>7.6499999999999999E-2</v>
      </c>
    </row>
    <row r="63" spans="1:11">
      <c r="A63" s="303">
        <v>61</v>
      </c>
      <c r="B63" s="303" t="s">
        <v>441</v>
      </c>
      <c r="C63" s="303" t="s">
        <v>442</v>
      </c>
      <c r="D63" s="304">
        <v>42171</v>
      </c>
      <c r="E63" s="305">
        <v>12904626</v>
      </c>
      <c r="F63" s="303">
        <v>365</v>
      </c>
      <c r="G63" s="304">
        <v>42537</v>
      </c>
      <c r="H63" s="305">
        <v>14000783</v>
      </c>
      <c r="I63" s="307" t="s">
        <v>514</v>
      </c>
      <c r="J63" s="308">
        <v>673160</v>
      </c>
      <c r="K63" s="309">
        <v>7.6499999999999999E-2</v>
      </c>
    </row>
    <row r="64" spans="1:11">
      <c r="A64" s="303">
        <v>62</v>
      </c>
      <c r="B64" s="303" t="s">
        <v>441</v>
      </c>
      <c r="C64" s="303" t="s">
        <v>442</v>
      </c>
      <c r="D64" s="304">
        <v>42172</v>
      </c>
      <c r="E64" s="305">
        <v>12904863</v>
      </c>
      <c r="F64" s="303">
        <v>365</v>
      </c>
      <c r="G64" s="304">
        <v>42538</v>
      </c>
      <c r="H64" s="305">
        <v>14001051</v>
      </c>
      <c r="I64" s="307" t="s">
        <v>515</v>
      </c>
      <c r="J64" s="308">
        <v>673161</v>
      </c>
      <c r="K64" s="309">
        <v>7.6499999999999999E-2</v>
      </c>
    </row>
    <row r="65" spans="1:11">
      <c r="A65" s="303">
        <v>63</v>
      </c>
      <c r="B65" s="303" t="s">
        <v>441</v>
      </c>
      <c r="C65" s="303" t="s">
        <v>442</v>
      </c>
      <c r="D65" s="304">
        <v>42173</v>
      </c>
      <c r="E65" s="305">
        <v>12905094</v>
      </c>
      <c r="F65" s="303">
        <v>365</v>
      </c>
      <c r="G65" s="304">
        <v>42539</v>
      </c>
      <c r="H65" s="305">
        <v>14001313</v>
      </c>
      <c r="I65" s="307" t="s">
        <v>516</v>
      </c>
      <c r="J65" s="308">
        <v>673163</v>
      </c>
      <c r="K65" s="309">
        <v>7.6499999999999999E-2</v>
      </c>
    </row>
    <row r="66" spans="1:11">
      <c r="A66" s="303">
        <v>64</v>
      </c>
      <c r="B66" s="303" t="s">
        <v>441</v>
      </c>
      <c r="C66" s="303" t="s">
        <v>442</v>
      </c>
      <c r="D66" s="304">
        <v>42174</v>
      </c>
      <c r="E66" s="305">
        <v>12905332</v>
      </c>
      <c r="F66" s="303">
        <v>365</v>
      </c>
      <c r="G66" s="304">
        <v>42540</v>
      </c>
      <c r="H66" s="305">
        <v>14001582</v>
      </c>
      <c r="I66" s="307" t="s">
        <v>517</v>
      </c>
      <c r="J66" s="308">
        <v>673164</v>
      </c>
      <c r="K66" s="309">
        <v>7.6499999999999999E-2</v>
      </c>
    </row>
    <row r="67" spans="1:11">
      <c r="A67" s="303">
        <v>65</v>
      </c>
      <c r="B67" s="303" t="s">
        <v>441</v>
      </c>
      <c r="C67" s="303" t="s">
        <v>442</v>
      </c>
      <c r="D67" s="304">
        <v>42176</v>
      </c>
      <c r="E67" s="305">
        <v>12905809</v>
      </c>
      <c r="F67" s="303">
        <v>365</v>
      </c>
      <c r="G67" s="304">
        <v>42542</v>
      </c>
      <c r="H67" s="305">
        <v>14002123</v>
      </c>
      <c r="I67" s="307" t="s">
        <v>518</v>
      </c>
      <c r="J67" s="308">
        <v>673165</v>
      </c>
      <c r="K67" s="309">
        <v>7.6499999999999999E-2</v>
      </c>
    </row>
    <row r="68" spans="1:11">
      <c r="A68" s="303">
        <v>66</v>
      </c>
      <c r="B68" s="303" t="s">
        <v>441</v>
      </c>
      <c r="C68" s="303" t="s">
        <v>442</v>
      </c>
      <c r="D68" s="304">
        <v>42177</v>
      </c>
      <c r="E68" s="305">
        <v>12906043</v>
      </c>
      <c r="F68" s="303">
        <v>365</v>
      </c>
      <c r="G68" s="304">
        <v>42543</v>
      </c>
      <c r="H68" s="305">
        <v>14002388</v>
      </c>
      <c r="I68" s="307" t="s">
        <v>519</v>
      </c>
      <c r="J68" s="308">
        <v>673166</v>
      </c>
      <c r="K68" s="309">
        <v>7.6499999999999999E-2</v>
      </c>
    </row>
    <row r="69" spans="1:11">
      <c r="A69" s="303">
        <v>67</v>
      </c>
      <c r="B69" s="303" t="s">
        <v>520</v>
      </c>
      <c r="C69" s="303" t="s">
        <v>442</v>
      </c>
      <c r="D69" s="304">
        <v>42535</v>
      </c>
      <c r="E69" s="305">
        <v>77244331</v>
      </c>
      <c r="F69" s="303">
        <v>731</v>
      </c>
      <c r="G69" s="304">
        <v>43265</v>
      </c>
      <c r="H69" s="305">
        <v>87876163</v>
      </c>
      <c r="I69" s="307">
        <v>33955721636</v>
      </c>
      <c r="J69" s="308">
        <v>181948</v>
      </c>
      <c r="K69" s="309">
        <v>6.5000000000000002E-2</v>
      </c>
    </row>
    <row r="70" spans="1:11">
      <c r="A70" s="303">
        <v>68</v>
      </c>
      <c r="B70" s="303" t="s">
        <v>441</v>
      </c>
      <c r="C70" s="303" t="s">
        <v>442</v>
      </c>
      <c r="D70" s="304">
        <v>42186</v>
      </c>
      <c r="E70" s="305">
        <v>12908412</v>
      </c>
      <c r="F70" s="303">
        <v>365</v>
      </c>
      <c r="G70" s="304">
        <v>42552</v>
      </c>
      <c r="H70" s="305">
        <v>14005070</v>
      </c>
      <c r="I70" s="307" t="s">
        <v>521</v>
      </c>
      <c r="J70" s="308">
        <v>673174</v>
      </c>
      <c r="K70" s="309">
        <v>7.6499999999999999E-2</v>
      </c>
    </row>
    <row r="71" spans="1:11">
      <c r="A71" s="303">
        <v>69</v>
      </c>
      <c r="B71" s="303" t="s">
        <v>441</v>
      </c>
      <c r="C71" s="303" t="s">
        <v>442</v>
      </c>
      <c r="D71" s="304">
        <v>42187</v>
      </c>
      <c r="E71" s="305">
        <v>12908654</v>
      </c>
      <c r="F71" s="303">
        <v>365</v>
      </c>
      <c r="G71" s="304">
        <v>42553</v>
      </c>
      <c r="H71" s="305">
        <v>14005345</v>
      </c>
      <c r="I71" s="307" t="s">
        <v>522</v>
      </c>
      <c r="J71" s="308">
        <v>673175</v>
      </c>
      <c r="K71" s="309">
        <v>7.6499999999999999E-2</v>
      </c>
    </row>
    <row r="72" spans="1:11">
      <c r="A72" s="303">
        <v>70</v>
      </c>
      <c r="B72" s="303" t="s">
        <v>441</v>
      </c>
      <c r="C72" s="303" t="s">
        <v>442</v>
      </c>
      <c r="D72" s="304">
        <v>42188</v>
      </c>
      <c r="E72" s="305">
        <v>12908891</v>
      </c>
      <c r="F72" s="303">
        <v>365</v>
      </c>
      <c r="G72" s="304">
        <v>42554</v>
      </c>
      <c r="H72" s="305">
        <v>14005615</v>
      </c>
      <c r="I72" s="307" t="s">
        <v>523</v>
      </c>
      <c r="J72" s="308">
        <v>673176</v>
      </c>
      <c r="K72" s="309">
        <v>7.6499999999999999E-2</v>
      </c>
    </row>
    <row r="73" spans="1:11">
      <c r="A73" s="303">
        <v>71</v>
      </c>
      <c r="B73" s="303" t="s">
        <v>441</v>
      </c>
      <c r="C73" s="303" t="s">
        <v>442</v>
      </c>
      <c r="D73" s="304">
        <v>41826</v>
      </c>
      <c r="E73" s="305">
        <v>9614189</v>
      </c>
      <c r="F73" s="303">
        <v>731</v>
      </c>
      <c r="G73" s="304">
        <v>42557</v>
      </c>
      <c r="H73" s="305">
        <v>11475223</v>
      </c>
      <c r="I73" s="307" t="s">
        <v>524</v>
      </c>
      <c r="J73" s="308">
        <v>673177</v>
      </c>
      <c r="K73" s="309">
        <v>7.6499999999999999E-2</v>
      </c>
    </row>
    <row r="74" spans="1:11">
      <c r="A74" s="303">
        <v>72</v>
      </c>
      <c r="B74" s="303" t="s">
        <v>441</v>
      </c>
      <c r="C74" s="303" t="s">
        <v>442</v>
      </c>
      <c r="D74" s="304">
        <v>42559</v>
      </c>
      <c r="E74" s="305">
        <v>14746448</v>
      </c>
      <c r="F74" s="303">
        <v>365</v>
      </c>
      <c r="G74" s="304">
        <v>42924</v>
      </c>
      <c r="H74" s="305">
        <v>14967129</v>
      </c>
      <c r="I74" s="307" t="s">
        <v>525</v>
      </c>
      <c r="J74" s="308">
        <v>673184</v>
      </c>
      <c r="K74" s="309">
        <v>7.6499999999999999E-2</v>
      </c>
    </row>
    <row r="75" spans="1:11">
      <c r="A75" s="303">
        <v>73</v>
      </c>
      <c r="B75" s="303" t="s">
        <v>441</v>
      </c>
      <c r="C75" s="303" t="s">
        <v>442</v>
      </c>
      <c r="D75" s="304">
        <v>42559</v>
      </c>
      <c r="E75" s="305">
        <v>14341356</v>
      </c>
      <c r="F75" s="303">
        <v>365</v>
      </c>
      <c r="G75" s="304">
        <v>42924</v>
      </c>
      <c r="H75" s="305">
        <v>14555975</v>
      </c>
      <c r="I75" s="307" t="s">
        <v>526</v>
      </c>
      <c r="J75" s="308">
        <v>673186</v>
      </c>
      <c r="K75" s="309">
        <v>7.6499999999999999E-2</v>
      </c>
    </row>
    <row r="76" spans="1:11">
      <c r="A76" s="303">
        <v>74</v>
      </c>
      <c r="B76" s="303" t="s">
        <v>441</v>
      </c>
      <c r="C76" s="303" t="s">
        <v>442</v>
      </c>
      <c r="D76" s="304">
        <v>42559</v>
      </c>
      <c r="E76" s="305">
        <v>14718942</v>
      </c>
      <c r="F76" s="303">
        <v>365</v>
      </c>
      <c r="G76" s="304">
        <v>42924</v>
      </c>
      <c r="H76" s="305">
        <v>14939210</v>
      </c>
      <c r="I76" s="307" t="s">
        <v>527</v>
      </c>
      <c r="J76" s="308">
        <v>673185</v>
      </c>
      <c r="K76" s="309">
        <v>7.6499999999999999E-2</v>
      </c>
    </row>
    <row r="77" spans="1:11">
      <c r="A77" s="303">
        <v>75</v>
      </c>
      <c r="B77" s="303" t="s">
        <v>441</v>
      </c>
      <c r="C77" s="303" t="s">
        <v>442</v>
      </c>
      <c r="D77" s="304">
        <v>42559</v>
      </c>
      <c r="E77" s="305">
        <v>14718941</v>
      </c>
      <c r="F77" s="303">
        <v>365</v>
      </c>
      <c r="G77" s="304">
        <v>42924</v>
      </c>
      <c r="H77" s="305">
        <v>14939210</v>
      </c>
      <c r="I77" s="307" t="s">
        <v>528</v>
      </c>
      <c r="J77" s="308">
        <v>673187</v>
      </c>
      <c r="K77" s="309">
        <v>7.6499999999999999E-2</v>
      </c>
    </row>
    <row r="78" spans="1:11">
      <c r="A78" s="303">
        <v>76</v>
      </c>
      <c r="B78" s="303" t="s">
        <v>441</v>
      </c>
      <c r="C78" s="303" t="s">
        <v>442</v>
      </c>
      <c r="D78" s="304">
        <v>42577</v>
      </c>
      <c r="E78" s="305">
        <v>14720391</v>
      </c>
      <c r="F78" s="303">
        <v>365</v>
      </c>
      <c r="G78" s="304">
        <v>42942</v>
      </c>
      <c r="H78" s="305">
        <v>14892325</v>
      </c>
      <c r="I78" s="307" t="s">
        <v>529</v>
      </c>
      <c r="J78" s="308">
        <v>673192</v>
      </c>
      <c r="K78" s="309">
        <v>7.6499999999999999E-2</v>
      </c>
    </row>
    <row r="79" spans="1:11">
      <c r="A79" s="303">
        <v>77</v>
      </c>
      <c r="B79" s="303" t="s">
        <v>441</v>
      </c>
      <c r="C79" s="303" t="s">
        <v>442</v>
      </c>
      <c r="D79" s="304">
        <v>42577</v>
      </c>
      <c r="E79" s="305">
        <v>4358198</v>
      </c>
      <c r="F79" s="303">
        <v>365</v>
      </c>
      <c r="G79" s="304">
        <v>42942</v>
      </c>
      <c r="H79" s="305">
        <v>4411542</v>
      </c>
      <c r="I79" s="307" t="s">
        <v>530</v>
      </c>
      <c r="J79" s="308">
        <v>673193</v>
      </c>
      <c r="K79" s="309">
        <v>7.6499999999999999E-2</v>
      </c>
    </row>
    <row r="80" spans="1:11">
      <c r="A80" s="303">
        <v>78</v>
      </c>
      <c r="B80" s="303" t="s">
        <v>441</v>
      </c>
      <c r="C80" s="303" t="s">
        <v>442</v>
      </c>
      <c r="D80" s="304">
        <v>42579</v>
      </c>
      <c r="E80" s="305">
        <v>13858553</v>
      </c>
      <c r="F80" s="303">
        <v>365</v>
      </c>
      <c r="G80" s="304">
        <v>42944</v>
      </c>
      <c r="H80" s="305">
        <v>14015363</v>
      </c>
      <c r="I80" s="307" t="s">
        <v>531</v>
      </c>
      <c r="J80" s="308">
        <v>673191</v>
      </c>
      <c r="K80" s="309">
        <v>7.6499999999999999E-2</v>
      </c>
    </row>
    <row r="81" spans="1:11">
      <c r="A81" s="303">
        <v>79</v>
      </c>
      <c r="B81" s="303" t="s">
        <v>441</v>
      </c>
      <c r="C81" s="303" t="s">
        <v>442</v>
      </c>
      <c r="D81" s="304">
        <v>42214</v>
      </c>
      <c r="E81" s="305">
        <v>13002107</v>
      </c>
      <c r="F81" s="303">
        <v>365</v>
      </c>
      <c r="G81" s="310">
        <v>42580</v>
      </c>
      <c r="H81" s="305">
        <v>13970078</v>
      </c>
      <c r="I81" s="307" t="s">
        <v>532</v>
      </c>
      <c r="J81" s="308">
        <v>673194</v>
      </c>
      <c r="K81" s="309">
        <v>7.6499999999999999E-2</v>
      </c>
    </row>
    <row r="82" spans="1:11">
      <c r="A82" s="303">
        <v>80</v>
      </c>
      <c r="B82" s="303" t="s">
        <v>441</v>
      </c>
      <c r="C82" s="303" t="s">
        <v>442</v>
      </c>
      <c r="D82" s="310">
        <v>41850</v>
      </c>
      <c r="E82" s="305">
        <v>11972921</v>
      </c>
      <c r="F82" s="303">
        <v>730</v>
      </c>
      <c r="G82" s="310">
        <v>42581</v>
      </c>
      <c r="H82" s="305">
        <v>14166308</v>
      </c>
      <c r="I82" s="307" t="s">
        <v>533</v>
      </c>
      <c r="J82" s="308">
        <v>673197</v>
      </c>
      <c r="K82" s="309">
        <v>7.6499999999999999E-2</v>
      </c>
    </row>
    <row r="83" spans="1:11">
      <c r="A83" s="303">
        <v>81</v>
      </c>
      <c r="B83" s="303" t="s">
        <v>441</v>
      </c>
      <c r="C83" s="303" t="s">
        <v>442</v>
      </c>
      <c r="D83" s="310">
        <v>42582</v>
      </c>
      <c r="E83" s="305">
        <v>13859333</v>
      </c>
      <c r="F83" s="303">
        <v>365</v>
      </c>
      <c r="G83" s="310">
        <v>42947</v>
      </c>
      <c r="H83" s="305">
        <v>14010053</v>
      </c>
      <c r="I83" s="307" t="s">
        <v>534</v>
      </c>
      <c r="J83" s="308">
        <v>673198</v>
      </c>
      <c r="K83" s="309">
        <v>7.4999999999999997E-2</v>
      </c>
    </row>
    <row r="84" spans="1:11">
      <c r="A84" s="303">
        <v>82</v>
      </c>
      <c r="B84" s="303" t="s">
        <v>441</v>
      </c>
      <c r="C84" s="303" t="s">
        <v>442</v>
      </c>
      <c r="D84" s="310">
        <v>41853</v>
      </c>
      <c r="E84" s="305">
        <v>11973588</v>
      </c>
      <c r="F84" s="303">
        <v>730</v>
      </c>
      <c r="G84" s="310">
        <v>42584</v>
      </c>
      <c r="H84" s="305">
        <v>14167097</v>
      </c>
      <c r="I84" s="307" t="s">
        <v>535</v>
      </c>
      <c r="J84" s="308">
        <v>673199</v>
      </c>
      <c r="K84" s="309">
        <v>7.6499999999999999E-2</v>
      </c>
    </row>
    <row r="85" spans="1:11">
      <c r="A85" s="303">
        <v>83</v>
      </c>
      <c r="B85" s="303" t="s">
        <v>441</v>
      </c>
      <c r="C85" s="303" t="s">
        <v>442</v>
      </c>
      <c r="D85" s="304">
        <v>41854</v>
      </c>
      <c r="E85" s="305">
        <v>3189670</v>
      </c>
      <c r="F85" s="303">
        <v>730</v>
      </c>
      <c r="G85" s="304">
        <v>42585</v>
      </c>
      <c r="H85" s="305">
        <v>3811117</v>
      </c>
      <c r="I85" s="307" t="s">
        <v>536</v>
      </c>
      <c r="J85" s="308">
        <v>673200</v>
      </c>
      <c r="K85" s="309">
        <v>7.6499999999999999E-2</v>
      </c>
    </row>
    <row r="86" spans="1:11">
      <c r="A86" s="303">
        <v>84</v>
      </c>
      <c r="B86" s="303" t="s">
        <v>441</v>
      </c>
      <c r="C86" s="303" t="s">
        <v>442</v>
      </c>
      <c r="D86" s="304">
        <v>41947</v>
      </c>
      <c r="E86" s="305">
        <v>79612926</v>
      </c>
      <c r="F86" s="303">
        <v>730</v>
      </c>
      <c r="G86" s="304">
        <v>42678</v>
      </c>
      <c r="H86" s="305">
        <v>94659843</v>
      </c>
      <c r="I86" s="307" t="s">
        <v>537</v>
      </c>
      <c r="J86" s="308">
        <v>673253</v>
      </c>
      <c r="K86" s="309">
        <v>7.6499999999999999E-2</v>
      </c>
    </row>
    <row r="87" spans="1:11">
      <c r="A87" s="303">
        <v>85</v>
      </c>
      <c r="B87" s="303" t="s">
        <v>441</v>
      </c>
      <c r="C87" s="303" t="s">
        <v>442</v>
      </c>
      <c r="D87" s="313" t="s">
        <v>538</v>
      </c>
      <c r="E87" s="311">
        <v>103541040</v>
      </c>
      <c r="F87" s="303">
        <v>365</v>
      </c>
      <c r="G87" s="314" t="s">
        <v>539</v>
      </c>
      <c r="H87" s="311">
        <v>104465144</v>
      </c>
      <c r="I87" s="312" t="s">
        <v>540</v>
      </c>
      <c r="J87" s="308">
        <v>673545</v>
      </c>
      <c r="K87" s="309">
        <v>7.2499999999999995E-2</v>
      </c>
    </row>
    <row r="88" spans="1:11">
      <c r="A88" s="303">
        <v>86</v>
      </c>
      <c r="B88" s="303" t="s">
        <v>441</v>
      </c>
      <c r="C88" s="303" t="s">
        <v>442</v>
      </c>
      <c r="D88" s="304" t="s">
        <v>541</v>
      </c>
      <c r="E88" s="311">
        <v>32098227</v>
      </c>
      <c r="F88" s="303">
        <v>365</v>
      </c>
      <c r="G88" s="315" t="s">
        <v>542</v>
      </c>
      <c r="H88" s="311">
        <v>32354210</v>
      </c>
      <c r="I88" s="312" t="s">
        <v>543</v>
      </c>
      <c r="J88" s="308">
        <v>673560</v>
      </c>
      <c r="K88" s="309">
        <v>7.4999999999999997E-2</v>
      </c>
    </row>
    <row r="89" spans="1:11">
      <c r="A89" s="303">
        <v>87</v>
      </c>
      <c r="B89" s="303" t="s">
        <v>441</v>
      </c>
      <c r="C89" s="303" t="s">
        <v>442</v>
      </c>
      <c r="D89" s="304" t="s">
        <v>544</v>
      </c>
      <c r="E89" s="305">
        <v>44625770</v>
      </c>
      <c r="F89" s="303">
        <v>365</v>
      </c>
      <c r="G89" s="304" t="s">
        <v>545</v>
      </c>
      <c r="H89" s="305">
        <v>48184974</v>
      </c>
      <c r="I89" s="312" t="s">
        <v>546</v>
      </c>
      <c r="J89" s="316">
        <v>673594</v>
      </c>
      <c r="K89" s="309">
        <v>7.6499999999999999E-2</v>
      </c>
    </row>
    <row r="90" spans="1:11">
      <c r="A90" s="303">
        <v>88</v>
      </c>
      <c r="B90" s="303" t="s">
        <v>441</v>
      </c>
      <c r="C90" s="303" t="s">
        <v>442</v>
      </c>
      <c r="D90" s="304" t="s">
        <v>547</v>
      </c>
      <c r="E90" s="305">
        <v>35701095</v>
      </c>
      <c r="F90" s="303">
        <v>365</v>
      </c>
      <c r="G90" s="304" t="s">
        <v>548</v>
      </c>
      <c r="H90" s="305">
        <v>38548726</v>
      </c>
      <c r="I90" s="312" t="s">
        <v>549</v>
      </c>
      <c r="J90" s="316">
        <v>673599</v>
      </c>
      <c r="K90" s="309">
        <v>7.6499999999999999E-2</v>
      </c>
    </row>
    <row r="91" spans="1:11">
      <c r="A91" s="303">
        <v>89</v>
      </c>
      <c r="B91" s="303" t="s">
        <v>520</v>
      </c>
      <c r="C91" s="303" t="s">
        <v>442</v>
      </c>
      <c r="D91" s="304" t="s">
        <v>550</v>
      </c>
      <c r="E91" s="305">
        <v>105296863</v>
      </c>
      <c r="F91" s="303">
        <v>365</v>
      </c>
      <c r="G91" s="304" t="s">
        <v>551</v>
      </c>
      <c r="H91" s="305">
        <v>112309803</v>
      </c>
      <c r="I91" s="312">
        <v>33392405619</v>
      </c>
      <c r="J91" s="316"/>
      <c r="K91" s="309">
        <v>6.5000000000000002E-2</v>
      </c>
    </row>
    <row r="92" spans="1:11">
      <c r="A92" s="303">
        <v>90</v>
      </c>
      <c r="B92" s="303" t="s">
        <v>441</v>
      </c>
      <c r="C92" s="303" t="s">
        <v>442</v>
      </c>
      <c r="D92" s="304" t="s">
        <v>552</v>
      </c>
      <c r="E92" s="305">
        <v>96447380</v>
      </c>
      <c r="F92" s="303">
        <v>365</v>
      </c>
      <c r="G92" s="304" t="s">
        <v>553</v>
      </c>
      <c r="H92" s="305">
        <v>97180340</v>
      </c>
      <c r="I92" s="312" t="s">
        <v>554</v>
      </c>
      <c r="J92" s="316"/>
      <c r="K92" s="309">
        <v>7.2999999999999995E-2</v>
      </c>
    </row>
    <row r="93" spans="1:11">
      <c r="A93" s="303">
        <v>91</v>
      </c>
      <c r="B93" s="303" t="s">
        <v>441</v>
      </c>
      <c r="C93" s="303" t="s">
        <v>442</v>
      </c>
      <c r="D93" s="304" t="s">
        <v>555</v>
      </c>
      <c r="E93" s="305">
        <v>35624127</v>
      </c>
      <c r="F93" s="303">
        <v>365</v>
      </c>
      <c r="G93" s="304" t="s">
        <v>556</v>
      </c>
      <c r="H93" s="305">
        <v>35894871</v>
      </c>
      <c r="I93" s="312" t="s">
        <v>557</v>
      </c>
      <c r="J93" s="316"/>
      <c r="K93" s="309">
        <v>7.2999999999999995E-2</v>
      </c>
    </row>
    <row r="94" spans="1:11">
      <c r="A94" s="303">
        <v>92</v>
      </c>
      <c r="B94" s="303" t="s">
        <v>520</v>
      </c>
      <c r="C94" s="303" t="s">
        <v>442</v>
      </c>
      <c r="D94" s="304" t="s">
        <v>558</v>
      </c>
      <c r="E94" s="305">
        <v>9713835</v>
      </c>
      <c r="F94" s="303">
        <v>730</v>
      </c>
      <c r="G94" s="304" t="s">
        <v>559</v>
      </c>
      <c r="H94" s="305">
        <v>11270202</v>
      </c>
      <c r="I94" s="312">
        <v>32143684263</v>
      </c>
      <c r="J94" s="316"/>
      <c r="K94" s="309">
        <v>7.4999999999999997E-2</v>
      </c>
    </row>
    <row r="95" spans="1:11">
      <c r="A95" s="303">
        <v>93</v>
      </c>
      <c r="B95" s="303" t="s">
        <v>520</v>
      </c>
      <c r="C95" s="303" t="s">
        <v>442</v>
      </c>
      <c r="D95" s="304" t="s">
        <v>558</v>
      </c>
      <c r="E95" s="305">
        <v>9713835</v>
      </c>
      <c r="F95" s="303">
        <v>730</v>
      </c>
      <c r="G95" s="304" t="s">
        <v>559</v>
      </c>
      <c r="H95" s="305">
        <v>11270202</v>
      </c>
      <c r="I95" s="312">
        <v>32143683258</v>
      </c>
      <c r="J95" s="316"/>
      <c r="K95" s="309">
        <v>7.4999999999999997E-2</v>
      </c>
    </row>
    <row r="96" spans="1:11">
      <c r="A96" s="303">
        <v>94</v>
      </c>
      <c r="B96" s="303" t="s">
        <v>520</v>
      </c>
      <c r="C96" s="303" t="s">
        <v>442</v>
      </c>
      <c r="D96" s="304" t="s">
        <v>558</v>
      </c>
      <c r="E96" s="305">
        <v>8326145</v>
      </c>
      <c r="F96" s="303">
        <v>730</v>
      </c>
      <c r="G96" s="304" t="s">
        <v>559</v>
      </c>
      <c r="H96" s="305">
        <v>9660173</v>
      </c>
      <c r="I96" s="312">
        <v>32143685143</v>
      </c>
      <c r="J96" s="316"/>
      <c r="K96" s="309">
        <v>7.4999999999999997E-2</v>
      </c>
    </row>
    <row r="97" spans="1:11">
      <c r="A97" s="303">
        <v>95</v>
      </c>
      <c r="B97" s="303" t="s">
        <v>441</v>
      </c>
      <c r="C97" s="303" t="s">
        <v>442</v>
      </c>
      <c r="D97" s="304" t="s">
        <v>560</v>
      </c>
      <c r="E97" s="305">
        <v>12312857</v>
      </c>
      <c r="F97" s="303">
        <v>365</v>
      </c>
      <c r="G97" s="304" t="s">
        <v>561</v>
      </c>
      <c r="H97" s="305">
        <v>12883531</v>
      </c>
      <c r="I97" s="312" t="s">
        <v>562</v>
      </c>
      <c r="J97" s="316"/>
      <c r="K97" s="309">
        <v>7.6499999999999999E-2</v>
      </c>
    </row>
    <row r="98" spans="1:11">
      <c r="A98" s="303">
        <v>96</v>
      </c>
      <c r="B98" s="303" t="s">
        <v>441</v>
      </c>
      <c r="C98" s="303" t="s">
        <v>442</v>
      </c>
      <c r="D98" s="304" t="s">
        <v>560</v>
      </c>
      <c r="E98" s="305">
        <v>12312853</v>
      </c>
      <c r="F98" s="303">
        <v>365</v>
      </c>
      <c r="G98" s="304" t="s">
        <v>561</v>
      </c>
      <c r="H98" s="305">
        <v>12883529</v>
      </c>
      <c r="I98" s="312" t="s">
        <v>563</v>
      </c>
      <c r="J98" s="316"/>
      <c r="K98" s="309">
        <v>7.6499999999999999E-2</v>
      </c>
    </row>
    <row r="99" spans="1:11">
      <c r="A99" s="303">
        <v>97</v>
      </c>
      <c r="B99" s="303" t="s">
        <v>441</v>
      </c>
      <c r="C99" s="303" t="s">
        <v>442</v>
      </c>
      <c r="D99" s="304" t="s">
        <v>560</v>
      </c>
      <c r="E99" s="305">
        <v>12312859</v>
      </c>
      <c r="F99" s="303">
        <v>365</v>
      </c>
      <c r="G99" s="304" t="s">
        <v>561</v>
      </c>
      <c r="H99" s="305">
        <v>12883533</v>
      </c>
      <c r="I99" s="312" t="s">
        <v>564</v>
      </c>
      <c r="J99" s="316"/>
      <c r="K99" s="309">
        <v>7.6499999999999999E-2</v>
      </c>
    </row>
    <row r="100" spans="1:11">
      <c r="A100" s="303">
        <v>98</v>
      </c>
      <c r="B100" s="303" t="s">
        <v>441</v>
      </c>
      <c r="C100" s="303" t="s">
        <v>442</v>
      </c>
      <c r="D100" s="304" t="s">
        <v>560</v>
      </c>
      <c r="E100" s="305">
        <v>6186419</v>
      </c>
      <c r="F100" s="303">
        <v>365</v>
      </c>
      <c r="G100" s="304" t="s">
        <v>561</v>
      </c>
      <c r="H100" s="305">
        <v>6487120</v>
      </c>
      <c r="I100" s="312" t="s">
        <v>565</v>
      </c>
      <c r="J100" s="316"/>
      <c r="K100" s="309">
        <v>7.6499999999999999E-2</v>
      </c>
    </row>
    <row r="101" spans="1:11">
      <c r="A101" s="303">
        <v>99</v>
      </c>
      <c r="B101" s="303" t="s">
        <v>441</v>
      </c>
      <c r="C101" s="303" t="s">
        <v>442</v>
      </c>
      <c r="D101" s="306" t="s">
        <v>566</v>
      </c>
      <c r="E101" s="305">
        <v>56241389</v>
      </c>
      <c r="F101" s="303">
        <v>365</v>
      </c>
      <c r="G101" s="306" t="s">
        <v>567</v>
      </c>
      <c r="H101" s="311">
        <v>58699610</v>
      </c>
      <c r="I101" s="312" t="s">
        <v>568</v>
      </c>
      <c r="J101" s="308">
        <v>673734</v>
      </c>
      <c r="K101" s="309">
        <v>7.6499999999999999E-2</v>
      </c>
    </row>
    <row r="102" spans="1:11">
      <c r="A102" s="303">
        <v>100</v>
      </c>
      <c r="B102" s="303" t="s">
        <v>441</v>
      </c>
      <c r="C102" s="303" t="s">
        <v>442</v>
      </c>
      <c r="D102" s="306" t="s">
        <v>566</v>
      </c>
      <c r="E102" s="305">
        <v>13717413</v>
      </c>
      <c r="F102" s="303">
        <v>365</v>
      </c>
      <c r="G102" s="306" t="s">
        <v>567</v>
      </c>
      <c r="H102" s="311">
        <v>14316978</v>
      </c>
      <c r="I102" s="312" t="s">
        <v>569</v>
      </c>
      <c r="J102" s="308">
        <v>673735</v>
      </c>
      <c r="K102" s="309">
        <v>7.6499999999999999E-2</v>
      </c>
    </row>
    <row r="103" spans="1:11">
      <c r="A103" s="303">
        <v>101</v>
      </c>
      <c r="B103" s="303" t="s">
        <v>441</v>
      </c>
      <c r="C103" s="303" t="s">
        <v>442</v>
      </c>
      <c r="D103" s="313" t="s">
        <v>570</v>
      </c>
      <c r="E103" s="311">
        <v>211723474</v>
      </c>
      <c r="F103" s="303">
        <v>365</v>
      </c>
      <c r="G103" s="317" t="s">
        <v>571</v>
      </c>
      <c r="H103" s="311">
        <v>217601530</v>
      </c>
      <c r="I103" s="303" t="s">
        <v>572</v>
      </c>
      <c r="J103" s="318"/>
      <c r="K103" s="309">
        <v>7.6499999999999999E-2</v>
      </c>
    </row>
    <row r="104" spans="1:11">
      <c r="A104" s="303">
        <v>102</v>
      </c>
      <c r="B104" s="303" t="s">
        <v>573</v>
      </c>
      <c r="C104" s="303" t="s">
        <v>442</v>
      </c>
      <c r="D104" s="315">
        <v>42534</v>
      </c>
      <c r="E104" s="311">
        <v>45212060</v>
      </c>
      <c r="F104" s="303">
        <v>365</v>
      </c>
      <c r="G104" s="315">
        <v>42899</v>
      </c>
      <c r="H104" s="311">
        <v>48699531</v>
      </c>
      <c r="I104" s="312">
        <v>18530300005184</v>
      </c>
      <c r="J104" s="318"/>
      <c r="K104" s="309">
        <v>7.4999999999999997E-2</v>
      </c>
    </row>
    <row r="105" spans="1:11">
      <c r="A105" s="303">
        <v>103</v>
      </c>
      <c r="B105" s="303" t="s">
        <v>573</v>
      </c>
      <c r="C105" s="303" t="s">
        <v>442</v>
      </c>
      <c r="D105" s="315">
        <v>42535</v>
      </c>
      <c r="E105" s="311">
        <v>12579719</v>
      </c>
      <c r="F105" s="303">
        <v>366</v>
      </c>
      <c r="G105" s="315">
        <v>42901</v>
      </c>
      <c r="H105" s="311">
        <v>13552851</v>
      </c>
      <c r="I105" s="312">
        <v>18530300005192</v>
      </c>
      <c r="J105" s="318"/>
      <c r="K105" s="309">
        <v>7.4999999999999997E-2</v>
      </c>
    </row>
    <row r="106" spans="1:11">
      <c r="A106" s="303">
        <v>104</v>
      </c>
      <c r="B106" s="303" t="s">
        <v>573</v>
      </c>
      <c r="C106" s="303" t="s">
        <v>442</v>
      </c>
      <c r="D106" s="304" t="s">
        <v>574</v>
      </c>
      <c r="E106" s="311">
        <v>4351464</v>
      </c>
      <c r="F106" s="303">
        <v>365</v>
      </c>
      <c r="G106" s="304" t="s">
        <v>575</v>
      </c>
      <c r="H106" s="311">
        <v>4687118</v>
      </c>
      <c r="I106" s="312">
        <v>18530300001886</v>
      </c>
      <c r="J106" s="318"/>
      <c r="K106" s="309">
        <v>7.4999999999999997E-2</v>
      </c>
    </row>
    <row r="107" spans="1:11">
      <c r="A107" s="303">
        <v>105</v>
      </c>
      <c r="B107" s="303" t="s">
        <v>573</v>
      </c>
      <c r="C107" s="303" t="s">
        <v>442</v>
      </c>
      <c r="D107" s="304" t="s">
        <v>574</v>
      </c>
      <c r="E107" s="311">
        <v>6320350</v>
      </c>
      <c r="F107" s="303">
        <v>365</v>
      </c>
      <c r="G107" s="304" t="s">
        <v>575</v>
      </c>
      <c r="H107" s="311">
        <v>6807876</v>
      </c>
      <c r="I107" s="312">
        <v>18530300001894</v>
      </c>
      <c r="J107" s="318"/>
      <c r="K107" s="309">
        <v>7.4999999999999997E-2</v>
      </c>
    </row>
    <row r="108" spans="1:11">
      <c r="A108" s="303">
        <v>106</v>
      </c>
      <c r="B108" s="303" t="s">
        <v>573</v>
      </c>
      <c r="C108" s="303" t="s">
        <v>442</v>
      </c>
      <c r="D108" s="304" t="s">
        <v>574</v>
      </c>
      <c r="E108" s="311">
        <v>6320349</v>
      </c>
      <c r="F108" s="303">
        <v>365</v>
      </c>
      <c r="G108" s="304" t="s">
        <v>575</v>
      </c>
      <c r="H108" s="311">
        <v>6807875</v>
      </c>
      <c r="I108" s="312">
        <v>18530300001910</v>
      </c>
      <c r="J108" s="318"/>
      <c r="K108" s="309">
        <v>7.4999999999999997E-2</v>
      </c>
    </row>
    <row r="109" spans="1:11">
      <c r="A109" s="303">
        <v>107</v>
      </c>
      <c r="B109" s="303" t="s">
        <v>573</v>
      </c>
      <c r="C109" s="303" t="s">
        <v>442</v>
      </c>
      <c r="D109" s="304" t="s">
        <v>574</v>
      </c>
      <c r="E109" s="311">
        <v>5056267</v>
      </c>
      <c r="F109" s="303">
        <v>365</v>
      </c>
      <c r="G109" s="304" t="s">
        <v>575</v>
      </c>
      <c r="H109" s="311">
        <v>5446287</v>
      </c>
      <c r="I109" s="312">
        <v>18530300001944</v>
      </c>
      <c r="J109" s="308">
        <v>704100</v>
      </c>
      <c r="K109" s="309">
        <v>7.4999999999999997E-2</v>
      </c>
    </row>
    <row r="110" spans="1:11">
      <c r="A110" s="303">
        <v>108</v>
      </c>
      <c r="B110" s="303" t="s">
        <v>520</v>
      </c>
      <c r="C110" s="303" t="s">
        <v>442</v>
      </c>
      <c r="D110" s="315">
        <v>42644</v>
      </c>
      <c r="E110" s="305">
        <v>33540011</v>
      </c>
      <c r="F110" s="303">
        <v>365</v>
      </c>
      <c r="G110" s="315">
        <v>43009</v>
      </c>
      <c r="H110" s="303">
        <v>35773830</v>
      </c>
      <c r="I110" s="307">
        <v>33392523723</v>
      </c>
      <c r="J110" s="308"/>
      <c r="K110" s="309">
        <v>6.5000000000000002E-2</v>
      </c>
    </row>
    <row r="111" spans="1:11">
      <c r="A111" s="303">
        <v>109</v>
      </c>
      <c r="B111" s="303" t="s">
        <v>520</v>
      </c>
      <c r="C111" s="303" t="s">
        <v>442</v>
      </c>
      <c r="D111" s="315">
        <v>42666</v>
      </c>
      <c r="E111" s="305">
        <v>13386555</v>
      </c>
      <c r="F111" s="303">
        <v>365</v>
      </c>
      <c r="G111" s="315">
        <v>43031</v>
      </c>
      <c r="H111" s="303">
        <v>14278121</v>
      </c>
      <c r="I111" s="307">
        <v>33406394126</v>
      </c>
      <c r="J111" s="308"/>
      <c r="K111" s="309">
        <v>6.5000000000000002E-2</v>
      </c>
    </row>
    <row r="112" spans="1:11">
      <c r="A112" s="303">
        <v>110</v>
      </c>
      <c r="B112" s="303" t="s">
        <v>520</v>
      </c>
      <c r="C112" s="303" t="s">
        <v>442</v>
      </c>
      <c r="D112" s="315">
        <v>42666</v>
      </c>
      <c r="E112" s="305">
        <v>13386555</v>
      </c>
      <c r="F112" s="303">
        <v>365</v>
      </c>
      <c r="G112" s="315">
        <v>43031</v>
      </c>
      <c r="H112" s="303">
        <v>14278121</v>
      </c>
      <c r="I112" s="307">
        <v>33406413038</v>
      </c>
      <c r="J112" s="308"/>
      <c r="K112" s="309">
        <v>6.5000000000000002E-2</v>
      </c>
    </row>
    <row r="113" spans="1:11">
      <c r="A113" s="303">
        <v>111</v>
      </c>
      <c r="B113" s="303" t="s">
        <v>520</v>
      </c>
      <c r="C113" s="303" t="s">
        <v>442</v>
      </c>
      <c r="D113" s="315">
        <v>42666</v>
      </c>
      <c r="E113" s="305">
        <v>13386555</v>
      </c>
      <c r="F113" s="303">
        <v>365</v>
      </c>
      <c r="G113" s="315">
        <v>43031</v>
      </c>
      <c r="H113" s="303">
        <v>14278121</v>
      </c>
      <c r="I113" s="307">
        <v>33406417420</v>
      </c>
      <c r="J113" s="308"/>
      <c r="K113" s="309">
        <v>6.5000000000000002E-2</v>
      </c>
    </row>
    <row r="114" spans="1:11">
      <c r="A114" s="303">
        <v>112</v>
      </c>
      <c r="B114" s="303" t="s">
        <v>520</v>
      </c>
      <c r="C114" s="303" t="s">
        <v>442</v>
      </c>
      <c r="D114" s="310">
        <v>42673</v>
      </c>
      <c r="E114" s="305">
        <v>8801969</v>
      </c>
      <c r="F114" s="303">
        <v>365</v>
      </c>
      <c r="G114" s="310">
        <v>43039</v>
      </c>
      <c r="H114" s="303">
        <v>9439107</v>
      </c>
      <c r="I114" s="307">
        <v>32631592026</v>
      </c>
      <c r="J114" s="308"/>
      <c r="K114" s="309">
        <v>7.0499999999999993E-2</v>
      </c>
    </row>
    <row r="115" spans="1:11">
      <c r="A115" s="303">
        <v>113</v>
      </c>
      <c r="B115" s="303" t="s">
        <v>573</v>
      </c>
      <c r="C115" s="303" t="s">
        <v>442</v>
      </c>
      <c r="D115" s="306" t="s">
        <v>566</v>
      </c>
      <c r="E115" s="305">
        <v>38093926</v>
      </c>
      <c r="F115" s="303">
        <v>365</v>
      </c>
      <c r="G115" s="313">
        <v>42770</v>
      </c>
      <c r="H115" s="311">
        <v>41032334</v>
      </c>
      <c r="I115" s="312">
        <v>20230300000352</v>
      </c>
      <c r="J115" s="318"/>
      <c r="K115" s="309">
        <v>7.4999999999999997E-2</v>
      </c>
    </row>
    <row r="116" spans="1:11">
      <c r="A116" s="303">
        <v>114</v>
      </c>
      <c r="B116" s="303" t="s">
        <v>573</v>
      </c>
      <c r="C116" s="303" t="s">
        <v>442</v>
      </c>
      <c r="D116" s="306" t="s">
        <v>576</v>
      </c>
      <c r="E116" s="305">
        <v>32387272</v>
      </c>
      <c r="F116" s="303">
        <v>365</v>
      </c>
      <c r="G116" s="313" t="s">
        <v>577</v>
      </c>
      <c r="H116" s="311">
        <v>34885492</v>
      </c>
      <c r="I116" s="312">
        <v>20230300001111</v>
      </c>
      <c r="J116" s="318"/>
      <c r="K116" s="309">
        <v>7.4999999999999997E-2</v>
      </c>
    </row>
    <row r="117" spans="1:11">
      <c r="A117" s="303">
        <v>115</v>
      </c>
      <c r="B117" s="303" t="s">
        <v>578</v>
      </c>
      <c r="C117" s="303" t="s">
        <v>442</v>
      </c>
      <c r="D117" s="303" t="s">
        <v>579</v>
      </c>
      <c r="E117" s="311">
        <v>12510930</v>
      </c>
      <c r="F117" s="303">
        <v>365</v>
      </c>
      <c r="G117" s="303" t="s">
        <v>580</v>
      </c>
      <c r="H117" s="303">
        <v>12753620</v>
      </c>
      <c r="I117" s="303" t="s">
        <v>581</v>
      </c>
      <c r="J117" s="308"/>
      <c r="K117" s="309">
        <v>7.6499999999999999E-2</v>
      </c>
    </row>
    <row r="118" spans="1:11">
      <c r="A118" s="303">
        <v>116</v>
      </c>
      <c r="B118" s="303" t="s">
        <v>578</v>
      </c>
      <c r="C118" s="303" t="s">
        <v>442</v>
      </c>
      <c r="D118" s="303" t="s">
        <v>579</v>
      </c>
      <c r="E118" s="311">
        <v>6462142</v>
      </c>
      <c r="F118" s="303">
        <v>365</v>
      </c>
      <c r="G118" s="303" t="s">
        <v>580</v>
      </c>
      <c r="H118" s="303">
        <v>6593524</v>
      </c>
      <c r="I118" s="303" t="s">
        <v>582</v>
      </c>
      <c r="J118" s="308"/>
      <c r="K118" s="309">
        <v>7.6499999999999999E-2</v>
      </c>
    </row>
    <row r="119" spans="1:11">
      <c r="A119" s="303">
        <v>117</v>
      </c>
      <c r="B119" s="303" t="s">
        <v>441</v>
      </c>
      <c r="C119" s="303" t="s">
        <v>442</v>
      </c>
      <c r="D119" s="303" t="s">
        <v>583</v>
      </c>
      <c r="E119" s="303">
        <v>9477954</v>
      </c>
      <c r="F119" s="303">
        <v>365</v>
      </c>
      <c r="G119" s="303" t="s">
        <v>584</v>
      </c>
      <c r="H119" s="303">
        <v>9632030</v>
      </c>
      <c r="I119" s="303" t="s">
        <v>585</v>
      </c>
      <c r="J119" s="318"/>
      <c r="K119" s="309">
        <v>7.6499999999999999E-2</v>
      </c>
    </row>
    <row r="120" spans="1:11">
      <c r="A120" s="303">
        <v>118</v>
      </c>
      <c r="B120" s="303" t="s">
        <v>441</v>
      </c>
      <c r="C120" s="303" t="s">
        <v>442</v>
      </c>
      <c r="D120" s="303" t="s">
        <v>586</v>
      </c>
      <c r="E120" s="303">
        <v>11363488</v>
      </c>
      <c r="F120" s="303">
        <v>365</v>
      </c>
      <c r="G120" s="303" t="s">
        <v>587</v>
      </c>
      <c r="H120" s="303">
        <v>11537691</v>
      </c>
      <c r="I120" s="303" t="s">
        <v>588</v>
      </c>
      <c r="J120" s="318"/>
      <c r="K120" s="309">
        <v>7.6499999999999999E-2</v>
      </c>
    </row>
    <row r="121" spans="1:11">
      <c r="A121" s="303">
        <v>119</v>
      </c>
      <c r="B121" s="303" t="s">
        <v>441</v>
      </c>
      <c r="C121" s="303" t="s">
        <v>442</v>
      </c>
      <c r="D121" s="303" t="s">
        <v>586</v>
      </c>
      <c r="E121" s="303">
        <v>11363490</v>
      </c>
      <c r="F121" s="303">
        <v>365</v>
      </c>
      <c r="G121" s="303" t="s">
        <v>587</v>
      </c>
      <c r="H121" s="303">
        <v>11537692</v>
      </c>
      <c r="I121" s="303" t="s">
        <v>589</v>
      </c>
      <c r="J121" s="318"/>
      <c r="K121" s="309">
        <v>7.6499999999999999E-2</v>
      </c>
    </row>
    <row r="122" spans="1:11">
      <c r="A122" s="303">
        <v>120</v>
      </c>
      <c r="B122" s="303" t="s">
        <v>441</v>
      </c>
      <c r="C122" s="303" t="s">
        <v>442</v>
      </c>
      <c r="D122" s="303" t="s">
        <v>586</v>
      </c>
      <c r="E122" s="303">
        <v>11363487</v>
      </c>
      <c r="F122" s="303">
        <v>365</v>
      </c>
      <c r="G122" s="303" t="s">
        <v>587</v>
      </c>
      <c r="H122" s="303">
        <v>11532689</v>
      </c>
      <c r="I122" s="303" t="s">
        <v>590</v>
      </c>
      <c r="J122" s="318"/>
      <c r="K122" s="309">
        <v>7.6499999999999999E-2</v>
      </c>
    </row>
    <row r="123" spans="1:11">
      <c r="A123" s="303">
        <v>121</v>
      </c>
      <c r="B123" s="303" t="s">
        <v>441</v>
      </c>
      <c r="C123" s="303" t="s">
        <v>442</v>
      </c>
      <c r="D123" s="303" t="s">
        <v>586</v>
      </c>
      <c r="E123" s="303">
        <v>7263736</v>
      </c>
      <c r="F123" s="303">
        <v>365</v>
      </c>
      <c r="G123" s="303" t="s">
        <v>587</v>
      </c>
      <c r="H123" s="303">
        <v>7380428</v>
      </c>
      <c r="I123" s="303" t="s">
        <v>591</v>
      </c>
      <c r="J123" s="318"/>
      <c r="K123" s="309">
        <v>7.6499999999999999E-2</v>
      </c>
    </row>
    <row r="124" spans="1:11">
      <c r="A124" s="303">
        <v>122</v>
      </c>
      <c r="B124" s="303" t="s">
        <v>441</v>
      </c>
      <c r="C124" s="303" t="s">
        <v>442</v>
      </c>
      <c r="D124" s="303" t="s">
        <v>592</v>
      </c>
      <c r="E124" s="303">
        <v>11363507</v>
      </c>
      <c r="F124" s="303">
        <v>365</v>
      </c>
      <c r="G124" s="303" t="s">
        <v>593</v>
      </c>
      <c r="H124" s="303">
        <v>11525267</v>
      </c>
      <c r="I124" s="303" t="s">
        <v>594</v>
      </c>
      <c r="J124" s="318"/>
      <c r="K124" s="309">
        <v>7.6499999999999999E-2</v>
      </c>
    </row>
    <row r="125" spans="1:11">
      <c r="A125" s="303">
        <v>123</v>
      </c>
      <c r="B125" s="303" t="s">
        <v>441</v>
      </c>
      <c r="C125" s="303" t="s">
        <v>442</v>
      </c>
      <c r="D125" s="303" t="s">
        <v>592</v>
      </c>
      <c r="E125" s="303">
        <v>11363508</v>
      </c>
      <c r="F125" s="303">
        <v>365</v>
      </c>
      <c r="G125" s="303" t="s">
        <v>593</v>
      </c>
      <c r="H125" s="303">
        <v>11525268</v>
      </c>
      <c r="I125" s="303" t="s">
        <v>595</v>
      </c>
      <c r="J125" s="318"/>
      <c r="K125" s="309">
        <v>7.6499999999999999E-2</v>
      </c>
    </row>
    <row r="126" spans="1:11">
      <c r="A126" s="303">
        <v>124</v>
      </c>
      <c r="B126" s="303" t="s">
        <v>441</v>
      </c>
      <c r="C126" s="303" t="s">
        <v>442</v>
      </c>
      <c r="D126" s="303" t="s">
        <v>592</v>
      </c>
      <c r="E126" s="303">
        <v>11363507</v>
      </c>
      <c r="F126" s="303">
        <v>365</v>
      </c>
      <c r="G126" s="303" t="s">
        <v>593</v>
      </c>
      <c r="H126" s="303">
        <v>11525266</v>
      </c>
      <c r="I126" s="303" t="s">
        <v>596</v>
      </c>
      <c r="J126" s="318"/>
      <c r="K126" s="309">
        <v>7.6499999999999999E-2</v>
      </c>
    </row>
    <row r="127" spans="1:11">
      <c r="A127" s="303">
        <v>125</v>
      </c>
      <c r="B127" s="303" t="s">
        <v>441</v>
      </c>
      <c r="C127" s="303" t="s">
        <v>442</v>
      </c>
      <c r="D127" s="303" t="s">
        <v>592</v>
      </c>
      <c r="E127" s="303">
        <v>8838282</v>
      </c>
      <c r="F127" s="303">
        <v>365</v>
      </c>
      <c r="G127" s="303" t="s">
        <v>593</v>
      </c>
      <c r="H127" s="303">
        <v>8970128</v>
      </c>
      <c r="I127" s="303" t="s">
        <v>597</v>
      </c>
      <c r="J127" s="318"/>
      <c r="K127" s="309">
        <v>7.6499999999999999E-2</v>
      </c>
    </row>
    <row r="128" spans="1:11">
      <c r="A128" s="303">
        <v>126</v>
      </c>
      <c r="B128" s="303" t="s">
        <v>441</v>
      </c>
      <c r="C128" s="303" t="s">
        <v>442</v>
      </c>
      <c r="D128" s="303" t="s">
        <v>598</v>
      </c>
      <c r="E128" s="303">
        <v>11994956</v>
      </c>
      <c r="F128" s="303">
        <v>365</v>
      </c>
      <c r="G128" s="303" t="s">
        <v>599</v>
      </c>
      <c r="H128" s="303">
        <v>12125401</v>
      </c>
      <c r="I128" s="303" t="s">
        <v>600</v>
      </c>
      <c r="J128" s="318"/>
      <c r="K128" s="309">
        <v>7.4999999999999997E-2</v>
      </c>
    </row>
    <row r="129" spans="1:11">
      <c r="A129" s="303">
        <v>127</v>
      </c>
      <c r="B129" s="303" t="s">
        <v>441</v>
      </c>
      <c r="C129" s="303" t="s">
        <v>442</v>
      </c>
      <c r="D129" s="303" t="s">
        <v>598</v>
      </c>
      <c r="E129" s="303">
        <v>11994952</v>
      </c>
      <c r="F129" s="303">
        <v>365</v>
      </c>
      <c r="G129" s="303" t="s">
        <v>599</v>
      </c>
      <c r="H129" s="303">
        <v>12125397</v>
      </c>
      <c r="I129" s="303" t="s">
        <v>601</v>
      </c>
      <c r="J129" s="318"/>
      <c r="K129" s="309">
        <v>7.4999999999999997E-2</v>
      </c>
    </row>
    <row r="130" spans="1:11">
      <c r="A130" s="303">
        <v>128</v>
      </c>
      <c r="B130" s="303" t="s">
        <v>441</v>
      </c>
      <c r="C130" s="303" t="s">
        <v>442</v>
      </c>
      <c r="D130" s="303" t="s">
        <v>602</v>
      </c>
      <c r="E130" s="303">
        <v>9469752</v>
      </c>
      <c r="F130" s="303">
        <v>365</v>
      </c>
      <c r="G130" s="303" t="s">
        <v>603</v>
      </c>
      <c r="H130" s="303">
        <v>9565634</v>
      </c>
      <c r="I130" s="303" t="s">
        <v>604</v>
      </c>
      <c r="J130" s="318"/>
      <c r="K130" s="309">
        <v>7.4999999999999997E-2</v>
      </c>
    </row>
    <row r="131" spans="1:11">
      <c r="A131" s="303">
        <v>129</v>
      </c>
      <c r="B131" s="305" t="s">
        <v>573</v>
      </c>
      <c r="C131" s="303" t="s">
        <v>442</v>
      </c>
      <c r="D131" s="311" t="s">
        <v>605</v>
      </c>
      <c r="E131" s="305">
        <v>52818463</v>
      </c>
      <c r="F131" s="319">
        <v>380</v>
      </c>
      <c r="G131" s="311" t="s">
        <v>606</v>
      </c>
      <c r="H131" s="311">
        <v>56922269</v>
      </c>
      <c r="I131" s="312">
        <v>18530300002165</v>
      </c>
      <c r="J131" s="318"/>
      <c r="K131" s="309">
        <v>7.2499999999999995E-2</v>
      </c>
    </row>
    <row r="132" spans="1:11">
      <c r="A132" s="303">
        <v>130</v>
      </c>
      <c r="B132" s="303" t="s">
        <v>441</v>
      </c>
      <c r="C132" s="303"/>
      <c r="D132" s="320" t="s">
        <v>607</v>
      </c>
      <c r="E132" s="305">
        <v>90000000</v>
      </c>
      <c r="F132" s="319">
        <v>365</v>
      </c>
      <c r="G132" s="311" t="s">
        <v>608</v>
      </c>
      <c r="H132" s="311">
        <v>94018390</v>
      </c>
      <c r="I132" s="312" t="s">
        <v>609</v>
      </c>
      <c r="J132" s="318"/>
      <c r="K132" s="309">
        <v>7.6499999999999999E-2</v>
      </c>
    </row>
    <row r="133" spans="1:11">
      <c r="A133" s="303">
        <v>131</v>
      </c>
      <c r="B133" s="303" t="s">
        <v>441</v>
      </c>
      <c r="C133" s="303"/>
      <c r="D133" s="320" t="s">
        <v>610</v>
      </c>
      <c r="E133" s="305">
        <v>90000000</v>
      </c>
      <c r="F133" s="319">
        <v>365</v>
      </c>
      <c r="G133" s="311" t="s">
        <v>611</v>
      </c>
      <c r="H133" s="311">
        <v>94018390</v>
      </c>
      <c r="I133" s="312" t="s">
        <v>612</v>
      </c>
      <c r="J133" s="318"/>
      <c r="K133" s="309">
        <v>7.6499999999999999E-2</v>
      </c>
    </row>
    <row r="134" spans="1:11">
      <c r="A134" s="303">
        <v>132</v>
      </c>
      <c r="B134" s="303" t="s">
        <v>441</v>
      </c>
      <c r="C134" s="303"/>
      <c r="D134" s="320" t="s">
        <v>613</v>
      </c>
      <c r="E134" s="305">
        <v>90000000</v>
      </c>
      <c r="F134" s="319">
        <v>365</v>
      </c>
      <c r="G134" s="311" t="s">
        <v>614</v>
      </c>
      <c r="H134" s="311">
        <v>94018390</v>
      </c>
      <c r="I134" s="312" t="s">
        <v>615</v>
      </c>
      <c r="J134" s="318"/>
      <c r="K134" s="309">
        <v>7.6499999999999999E-2</v>
      </c>
    </row>
    <row r="135" spans="1:11">
      <c r="A135" s="303">
        <v>133</v>
      </c>
      <c r="B135" s="303" t="s">
        <v>441</v>
      </c>
      <c r="C135" s="303"/>
      <c r="D135" s="320" t="s">
        <v>616</v>
      </c>
      <c r="E135" s="305">
        <v>28144809</v>
      </c>
      <c r="F135" s="319">
        <v>365</v>
      </c>
      <c r="G135" s="311" t="s">
        <v>617</v>
      </c>
      <c r="H135" s="311">
        <v>29368018</v>
      </c>
      <c r="I135" s="312" t="s">
        <v>618</v>
      </c>
      <c r="J135" s="318"/>
      <c r="K135" s="309">
        <v>7.6499999999999999E-2</v>
      </c>
    </row>
    <row r="136" spans="1:11">
      <c r="A136" s="303">
        <v>134</v>
      </c>
      <c r="B136" s="303" t="s">
        <v>573</v>
      </c>
      <c r="C136" s="303" t="s">
        <v>442</v>
      </c>
      <c r="D136" s="303" t="s">
        <v>619</v>
      </c>
      <c r="E136" s="311">
        <v>40041716</v>
      </c>
      <c r="F136" s="303">
        <v>365</v>
      </c>
      <c r="G136" s="303" t="s">
        <v>620</v>
      </c>
      <c r="H136" s="311">
        <v>43180368</v>
      </c>
      <c r="I136" s="312">
        <v>18530300005515</v>
      </c>
      <c r="J136" s="318"/>
      <c r="K136" s="309">
        <v>7.4999999999999997E-2</v>
      </c>
    </row>
    <row r="137" spans="1:11">
      <c r="A137" s="303">
        <v>135</v>
      </c>
      <c r="B137" s="303" t="s">
        <v>573</v>
      </c>
      <c r="C137" s="303" t="s">
        <v>442</v>
      </c>
      <c r="D137" s="303" t="s">
        <v>619</v>
      </c>
      <c r="E137" s="311">
        <v>37508574</v>
      </c>
      <c r="F137" s="303">
        <v>365</v>
      </c>
      <c r="G137" s="303" t="s">
        <v>620</v>
      </c>
      <c r="H137" s="311">
        <v>40401830</v>
      </c>
      <c r="I137" s="312">
        <v>18530300005523</v>
      </c>
      <c r="J137" s="318"/>
      <c r="K137" s="309">
        <v>7.4999999999999997E-2</v>
      </c>
    </row>
    <row r="138" spans="1:11">
      <c r="A138" s="303">
        <v>136</v>
      </c>
      <c r="B138" s="303" t="s">
        <v>573</v>
      </c>
      <c r="C138" s="303" t="s">
        <v>442</v>
      </c>
      <c r="D138" s="303" t="s">
        <v>619</v>
      </c>
      <c r="E138" s="311">
        <v>30898810</v>
      </c>
      <c r="F138" s="303">
        <v>365</v>
      </c>
      <c r="G138" s="303" t="s">
        <v>620</v>
      </c>
      <c r="H138" s="311">
        <v>33282216</v>
      </c>
      <c r="I138" s="312">
        <v>18530300005531</v>
      </c>
      <c r="J138" s="318"/>
      <c r="K138" s="309">
        <v>7.4999999999999997E-2</v>
      </c>
    </row>
    <row r="139" spans="1:11">
      <c r="A139" s="303">
        <v>137</v>
      </c>
      <c r="B139" s="303" t="s">
        <v>573</v>
      </c>
      <c r="C139" s="303" t="s">
        <v>442</v>
      </c>
      <c r="D139" s="303" t="s">
        <v>619</v>
      </c>
      <c r="E139" s="311">
        <v>32150206</v>
      </c>
      <c r="F139" s="303">
        <v>365</v>
      </c>
      <c r="G139" s="303" t="s">
        <v>620</v>
      </c>
      <c r="H139" s="311">
        <v>34630140</v>
      </c>
      <c r="I139" s="312">
        <v>18530300005549</v>
      </c>
      <c r="J139" s="318"/>
      <c r="K139" s="309">
        <v>7.4999999999999997E-2</v>
      </c>
    </row>
    <row r="140" spans="1:11">
      <c r="A140" s="303">
        <v>138</v>
      </c>
      <c r="B140" s="303" t="s">
        <v>573</v>
      </c>
      <c r="C140" s="303" t="s">
        <v>442</v>
      </c>
      <c r="D140" s="306" t="s">
        <v>621</v>
      </c>
      <c r="E140" s="311">
        <v>31546350</v>
      </c>
      <c r="F140" s="303">
        <v>365</v>
      </c>
      <c r="G140" s="303" t="s">
        <v>622</v>
      </c>
      <c r="H140" s="311">
        <v>33863115</v>
      </c>
      <c r="I140" s="312">
        <v>18520300004642</v>
      </c>
      <c r="J140" s="318"/>
      <c r="K140" s="309">
        <v>7.1499999999999994E-2</v>
      </c>
    </row>
    <row r="141" spans="1:11">
      <c r="A141" s="303">
        <v>139</v>
      </c>
      <c r="B141" s="303" t="s">
        <v>573</v>
      </c>
      <c r="C141" s="303" t="s">
        <v>442</v>
      </c>
      <c r="D141" s="306" t="s">
        <v>621</v>
      </c>
      <c r="E141" s="311">
        <v>34700983</v>
      </c>
      <c r="F141" s="303">
        <v>365</v>
      </c>
      <c r="G141" s="303" t="s">
        <v>622</v>
      </c>
      <c r="H141" s="311">
        <v>37249925</v>
      </c>
      <c r="I141" s="312">
        <v>18520300004659</v>
      </c>
      <c r="J141" s="318"/>
      <c r="K141" s="309">
        <v>7.1499999999999994E-2</v>
      </c>
    </row>
    <row r="142" spans="1:11">
      <c r="A142" s="303">
        <v>140</v>
      </c>
      <c r="B142" s="305" t="s">
        <v>573</v>
      </c>
      <c r="C142" s="303" t="s">
        <v>442</v>
      </c>
      <c r="D142" s="313" t="s">
        <v>623</v>
      </c>
      <c r="E142" s="305">
        <v>35912343</v>
      </c>
      <c r="F142" s="321">
        <v>365</v>
      </c>
      <c r="G142" s="305" t="s">
        <v>624</v>
      </c>
      <c r="H142" s="311">
        <v>38549747</v>
      </c>
      <c r="I142" s="312">
        <v>19290300002611</v>
      </c>
      <c r="J142" s="322"/>
      <c r="K142" s="309">
        <v>7.1499999999999994E-2</v>
      </c>
    </row>
    <row r="143" spans="1:11">
      <c r="A143" s="303">
        <v>141</v>
      </c>
      <c r="B143" s="305" t="s">
        <v>578</v>
      </c>
      <c r="C143" s="311" t="s">
        <v>442</v>
      </c>
      <c r="D143" s="305" t="s">
        <v>625</v>
      </c>
      <c r="E143" s="305">
        <v>128596140</v>
      </c>
      <c r="F143" s="321">
        <v>365</v>
      </c>
      <c r="G143" s="305" t="s">
        <v>626</v>
      </c>
      <c r="H143" s="311">
        <v>129573795</v>
      </c>
      <c r="I143" s="311" t="s">
        <v>627</v>
      </c>
      <c r="J143" s="322"/>
      <c r="K143" s="311">
        <v>7.3</v>
      </c>
    </row>
    <row r="144" spans="1:11">
      <c r="A144" s="303">
        <v>142</v>
      </c>
      <c r="B144" s="305" t="s">
        <v>578</v>
      </c>
      <c r="C144" s="311" t="s">
        <v>442</v>
      </c>
      <c r="D144" s="305" t="s">
        <v>628</v>
      </c>
      <c r="E144" s="305">
        <v>9497672</v>
      </c>
      <c r="F144" s="321">
        <v>365</v>
      </c>
      <c r="G144" s="305" t="s">
        <v>629</v>
      </c>
      <c r="H144" s="311">
        <v>9569881</v>
      </c>
      <c r="I144" s="311" t="s">
        <v>630</v>
      </c>
      <c r="J144" s="322"/>
      <c r="K144" s="311">
        <v>7.3</v>
      </c>
    </row>
    <row r="145" spans="1:11">
      <c r="A145" s="303">
        <v>143</v>
      </c>
      <c r="B145" s="305" t="s">
        <v>573</v>
      </c>
      <c r="C145" s="303" t="s">
        <v>442</v>
      </c>
      <c r="D145" s="313" t="s">
        <v>623</v>
      </c>
      <c r="E145" s="305">
        <v>23125273</v>
      </c>
      <c r="F145" s="321">
        <v>365</v>
      </c>
      <c r="G145" s="305" t="s">
        <v>624</v>
      </c>
      <c r="H145" s="311">
        <v>24823594</v>
      </c>
      <c r="I145" s="312">
        <v>19290300002603</v>
      </c>
      <c r="J145" s="322"/>
      <c r="K145" s="309">
        <v>7.1499999999999994E-2</v>
      </c>
    </row>
    <row r="146" spans="1:11">
      <c r="A146" s="303">
        <v>144</v>
      </c>
      <c r="B146" s="303" t="s">
        <v>573</v>
      </c>
      <c r="C146" s="303" t="s">
        <v>442</v>
      </c>
      <c r="D146" s="305" t="s">
        <v>631</v>
      </c>
      <c r="E146" s="305">
        <v>23444337</v>
      </c>
      <c r="F146" s="321">
        <v>373</v>
      </c>
      <c r="G146" s="305" t="s">
        <v>632</v>
      </c>
      <c r="H146" s="311">
        <v>25278681</v>
      </c>
      <c r="I146" s="312">
        <v>18530300002785</v>
      </c>
      <c r="J146" s="322"/>
      <c r="K146" s="309">
        <v>7.2499999999999995E-2</v>
      </c>
    </row>
    <row r="147" spans="1:11">
      <c r="A147" s="303">
        <v>145</v>
      </c>
      <c r="B147" s="305" t="s">
        <v>441</v>
      </c>
      <c r="C147" s="303" t="s">
        <v>442</v>
      </c>
      <c r="D147" s="323" t="s">
        <v>576</v>
      </c>
      <c r="E147" s="305">
        <v>99000000</v>
      </c>
      <c r="F147" s="321">
        <v>365</v>
      </c>
      <c r="G147" s="303" t="s">
        <v>577</v>
      </c>
      <c r="H147" s="305">
        <v>103516411</v>
      </c>
      <c r="I147" s="311" t="s">
        <v>633</v>
      </c>
      <c r="J147" s="322"/>
      <c r="K147" s="303">
        <v>7.65</v>
      </c>
    </row>
    <row r="148" spans="1:11">
      <c r="A148" s="303">
        <v>146</v>
      </c>
      <c r="B148" s="305" t="s">
        <v>441</v>
      </c>
      <c r="C148" s="303" t="s">
        <v>442</v>
      </c>
      <c r="D148" s="323" t="s">
        <v>576</v>
      </c>
      <c r="E148" s="305">
        <v>7814254</v>
      </c>
      <c r="F148" s="321">
        <v>365</v>
      </c>
      <c r="G148" s="303" t="s">
        <v>577</v>
      </c>
      <c r="H148" s="305">
        <v>8169337</v>
      </c>
      <c r="I148" s="311" t="s">
        <v>634</v>
      </c>
      <c r="J148" s="322"/>
      <c r="K148" s="303">
        <v>7.65</v>
      </c>
    </row>
    <row r="149" spans="1:11">
      <c r="A149" s="303">
        <v>147</v>
      </c>
      <c r="B149" s="305" t="s">
        <v>441</v>
      </c>
      <c r="C149" s="303" t="s">
        <v>442</v>
      </c>
      <c r="D149" s="303" t="s">
        <v>576</v>
      </c>
      <c r="E149" s="305">
        <v>42649472</v>
      </c>
      <c r="F149" s="321">
        <v>365</v>
      </c>
      <c r="G149" s="303" t="s">
        <v>577</v>
      </c>
      <c r="H149" s="305">
        <v>44505571</v>
      </c>
      <c r="I149" s="311" t="s">
        <v>635</v>
      </c>
      <c r="J149" s="322"/>
      <c r="K149" s="303">
        <v>7.65</v>
      </c>
    </row>
    <row r="150" spans="1:11">
      <c r="A150" s="303">
        <v>148</v>
      </c>
      <c r="B150" s="305" t="s">
        <v>636</v>
      </c>
      <c r="C150" s="303" t="s">
        <v>442</v>
      </c>
      <c r="D150" s="323" t="s">
        <v>637</v>
      </c>
      <c r="E150" s="305">
        <v>26768660</v>
      </c>
      <c r="F150" s="321">
        <v>400</v>
      </c>
      <c r="G150" s="324" t="s">
        <v>638</v>
      </c>
      <c r="H150" s="323">
        <v>28833484</v>
      </c>
      <c r="I150" s="312">
        <v>21550300000261</v>
      </c>
      <c r="J150" s="322"/>
      <c r="K150" s="309">
        <v>7.4999999999999997E-2</v>
      </c>
    </row>
    <row r="151" spans="1:11">
      <c r="A151" s="303">
        <v>149</v>
      </c>
      <c r="B151" s="305" t="s">
        <v>573</v>
      </c>
      <c r="C151" s="311" t="s">
        <v>442</v>
      </c>
      <c r="D151" s="323" t="s">
        <v>639</v>
      </c>
      <c r="E151" s="305">
        <v>12964023</v>
      </c>
      <c r="F151" s="303">
        <v>365</v>
      </c>
      <c r="G151" s="303" t="s">
        <v>640</v>
      </c>
      <c r="H151" s="305">
        <v>13964014</v>
      </c>
      <c r="I151" s="312">
        <v>21550300000329</v>
      </c>
      <c r="J151" s="318"/>
      <c r="K151" s="309">
        <v>7.4999999999999997E-2</v>
      </c>
    </row>
    <row r="152" spans="1:11">
      <c r="A152" s="303">
        <v>150</v>
      </c>
      <c r="B152" s="305" t="s">
        <v>573</v>
      </c>
      <c r="C152" s="311" t="s">
        <v>442</v>
      </c>
      <c r="D152" s="323" t="s">
        <v>641</v>
      </c>
      <c r="E152" s="305">
        <v>31762230</v>
      </c>
      <c r="F152" s="303">
        <v>375</v>
      </c>
      <c r="G152" s="303" t="s">
        <v>642</v>
      </c>
      <c r="H152" s="305">
        <v>34212237</v>
      </c>
      <c r="I152" s="312">
        <v>20220300000170</v>
      </c>
      <c r="J152" s="318"/>
      <c r="K152" s="309">
        <v>7.4999999999999997E-2</v>
      </c>
    </row>
    <row r="153" spans="1:11">
      <c r="A153" s="303">
        <v>151</v>
      </c>
      <c r="B153" s="305" t="s">
        <v>573</v>
      </c>
      <c r="C153" s="303" t="s">
        <v>442</v>
      </c>
      <c r="D153" s="306" t="s">
        <v>643</v>
      </c>
      <c r="E153" s="305">
        <v>20536534</v>
      </c>
      <c r="F153" s="319">
        <v>390</v>
      </c>
      <c r="G153" s="325" t="s">
        <v>644</v>
      </c>
      <c r="H153" s="318">
        <v>22132149</v>
      </c>
      <c r="I153" s="312">
        <v>18530300003320</v>
      </c>
      <c r="J153" s="318"/>
      <c r="K153" s="309">
        <v>7.2499999999999995E-2</v>
      </c>
    </row>
    <row r="154" spans="1:11">
      <c r="A154" s="303">
        <v>152</v>
      </c>
      <c r="B154" s="305" t="s">
        <v>573</v>
      </c>
      <c r="C154" s="303" t="s">
        <v>442</v>
      </c>
      <c r="D154" s="306" t="s">
        <v>645</v>
      </c>
      <c r="E154" s="305">
        <v>22876883</v>
      </c>
      <c r="F154" s="319">
        <v>365</v>
      </c>
      <c r="G154" s="325" t="s">
        <v>646</v>
      </c>
      <c r="H154" s="318">
        <v>24641511</v>
      </c>
      <c r="I154" s="312">
        <v>21550300000618</v>
      </c>
      <c r="J154" s="318"/>
      <c r="K154" s="309">
        <v>7.4999999999999997E-2</v>
      </c>
    </row>
    <row r="155" spans="1:11" ht="24">
      <c r="A155" s="303">
        <v>153</v>
      </c>
      <c r="B155" s="303" t="s">
        <v>441</v>
      </c>
      <c r="C155" s="303" t="s">
        <v>442</v>
      </c>
      <c r="D155" s="313" t="s">
        <v>647</v>
      </c>
      <c r="E155" s="305">
        <v>104461601</v>
      </c>
      <c r="F155" s="319">
        <v>365</v>
      </c>
      <c r="G155" s="303" t="s">
        <v>648</v>
      </c>
      <c r="H155" s="305">
        <v>104461601</v>
      </c>
      <c r="I155" s="326" t="s">
        <v>649</v>
      </c>
      <c r="J155" s="318"/>
      <c r="K155" s="309">
        <v>6.0499999999999998E-2</v>
      </c>
    </row>
    <row r="156" spans="1:11">
      <c r="A156" s="303">
        <v>154</v>
      </c>
      <c r="B156" s="327" t="s">
        <v>573</v>
      </c>
      <c r="C156" s="327" t="s">
        <v>442</v>
      </c>
      <c r="D156" s="327" t="s">
        <v>650</v>
      </c>
      <c r="E156" s="328">
        <v>32410402</v>
      </c>
      <c r="F156" s="329">
        <v>367</v>
      </c>
      <c r="G156" s="327" t="s">
        <v>651</v>
      </c>
      <c r="H156" s="327">
        <v>34410529</v>
      </c>
      <c r="I156" s="330">
        <v>18530300004302</v>
      </c>
      <c r="J156" s="318"/>
      <c r="K156" s="309">
        <v>0.06</v>
      </c>
    </row>
    <row r="157" spans="1:11">
      <c r="A157" s="303">
        <v>155</v>
      </c>
      <c r="B157" s="331" t="s">
        <v>652</v>
      </c>
      <c r="C157" s="331" t="s">
        <v>442</v>
      </c>
      <c r="D157" s="332" t="s">
        <v>653</v>
      </c>
      <c r="E157" s="333">
        <v>21696070</v>
      </c>
      <c r="F157" s="331">
        <v>365</v>
      </c>
      <c r="G157" s="331" t="s">
        <v>654</v>
      </c>
      <c r="H157" s="331">
        <v>22438559.5</v>
      </c>
      <c r="I157" s="334">
        <v>50300132870203</v>
      </c>
      <c r="J157" s="335"/>
      <c r="K157" s="333">
        <v>7.5</v>
      </c>
    </row>
    <row r="158" spans="1:11">
      <c r="A158" s="303">
        <v>156</v>
      </c>
      <c r="B158" s="336" t="s">
        <v>573</v>
      </c>
      <c r="C158" s="336" t="s">
        <v>442</v>
      </c>
      <c r="D158" s="337">
        <v>42400</v>
      </c>
      <c r="E158" s="333">
        <v>10272084</v>
      </c>
      <c r="F158" s="331">
        <v>365</v>
      </c>
      <c r="G158" s="337">
        <v>42766</v>
      </c>
      <c r="H158" s="331">
        <v>11064430</v>
      </c>
      <c r="I158" s="334">
        <v>18530300004534</v>
      </c>
      <c r="J158" s="335"/>
      <c r="K158" s="333">
        <v>7.5</v>
      </c>
    </row>
    <row r="159" spans="1:11">
      <c r="A159" s="303">
        <v>157</v>
      </c>
      <c r="B159" s="336" t="s">
        <v>573</v>
      </c>
      <c r="C159" s="336" t="s">
        <v>442</v>
      </c>
      <c r="D159" s="338">
        <v>42371</v>
      </c>
      <c r="E159" s="333">
        <v>10274316</v>
      </c>
      <c r="F159" s="331">
        <v>366</v>
      </c>
      <c r="G159" s="338" t="s">
        <v>655</v>
      </c>
      <c r="H159" s="331">
        <v>11069108</v>
      </c>
      <c r="I159" s="334">
        <v>18530300004542</v>
      </c>
      <c r="J159" s="335"/>
      <c r="K159" s="333">
        <v>7.5</v>
      </c>
    </row>
    <row r="160" spans="1:11">
      <c r="A160" s="303">
        <v>158</v>
      </c>
      <c r="B160" s="336" t="s">
        <v>573</v>
      </c>
      <c r="C160" s="336" t="s">
        <v>442</v>
      </c>
      <c r="D160" s="338">
        <v>42402</v>
      </c>
      <c r="E160" s="333">
        <v>10276547</v>
      </c>
      <c r="F160" s="331">
        <v>367</v>
      </c>
      <c r="G160" s="338" t="s">
        <v>656</v>
      </c>
      <c r="H160" s="331">
        <v>11073786</v>
      </c>
      <c r="I160" s="334">
        <v>18530300004559</v>
      </c>
      <c r="J160" s="335"/>
      <c r="K160" s="333">
        <v>7.5</v>
      </c>
    </row>
    <row r="161" spans="1:11">
      <c r="A161" s="303">
        <v>159</v>
      </c>
      <c r="B161" s="336" t="s">
        <v>573</v>
      </c>
      <c r="C161" s="336" t="s">
        <v>442</v>
      </c>
      <c r="D161" s="338">
        <v>42431</v>
      </c>
      <c r="E161" s="333">
        <v>10278779</v>
      </c>
      <c r="F161" s="331">
        <v>368</v>
      </c>
      <c r="G161" s="338" t="s">
        <v>657</v>
      </c>
      <c r="H161" s="331">
        <v>11078467</v>
      </c>
      <c r="I161" s="334">
        <v>18530300004567</v>
      </c>
      <c r="J161" s="335"/>
      <c r="K161" s="333">
        <v>7.5</v>
      </c>
    </row>
    <row r="162" spans="1:11">
      <c r="A162" s="303">
        <v>160</v>
      </c>
      <c r="B162" s="336" t="s">
        <v>573</v>
      </c>
      <c r="C162" s="336" t="s">
        <v>442</v>
      </c>
      <c r="D162" s="338">
        <v>42462</v>
      </c>
      <c r="E162" s="333">
        <v>9739905</v>
      </c>
      <c r="F162" s="331">
        <v>369</v>
      </c>
      <c r="G162" s="338" t="s">
        <v>658</v>
      </c>
      <c r="H162" s="331">
        <v>10510249</v>
      </c>
      <c r="I162" s="334">
        <v>18530300004575</v>
      </c>
      <c r="J162" s="335"/>
      <c r="K162" s="333">
        <v>7.5</v>
      </c>
    </row>
    <row r="163" spans="1:11">
      <c r="A163" s="303">
        <v>161</v>
      </c>
      <c r="B163" s="336" t="s">
        <v>573</v>
      </c>
      <c r="C163" s="336" t="s">
        <v>442</v>
      </c>
      <c r="D163" s="338">
        <v>42492</v>
      </c>
      <c r="E163" s="333">
        <v>9742019</v>
      </c>
      <c r="F163" s="331">
        <v>370</v>
      </c>
      <c r="G163" s="338" t="s">
        <v>659</v>
      </c>
      <c r="H163" s="331">
        <v>10514718</v>
      </c>
      <c r="I163" s="334">
        <v>18530300004583</v>
      </c>
      <c r="J163" s="335"/>
      <c r="K163" s="333">
        <v>7.5</v>
      </c>
    </row>
    <row r="164" spans="1:11">
      <c r="A164" s="303">
        <v>162</v>
      </c>
      <c r="B164" s="336" t="s">
        <v>573</v>
      </c>
      <c r="C164" s="336" t="s">
        <v>442</v>
      </c>
      <c r="D164" s="338">
        <v>42523</v>
      </c>
      <c r="E164" s="333">
        <v>9744134</v>
      </c>
      <c r="F164" s="331">
        <v>371</v>
      </c>
      <c r="G164" s="338" t="s">
        <v>660</v>
      </c>
      <c r="H164" s="331">
        <v>10519188</v>
      </c>
      <c r="I164" s="334">
        <v>18530300004591</v>
      </c>
      <c r="J164" s="335"/>
      <c r="K164" s="333">
        <v>7.5</v>
      </c>
    </row>
    <row r="165" spans="1:11">
      <c r="A165" s="303">
        <v>163</v>
      </c>
      <c r="B165" s="331" t="s">
        <v>441</v>
      </c>
      <c r="C165" s="331" t="s">
        <v>442</v>
      </c>
      <c r="D165" s="332" t="s">
        <v>661</v>
      </c>
      <c r="E165" s="333">
        <v>149000000</v>
      </c>
      <c r="F165" s="331">
        <v>365</v>
      </c>
      <c r="G165" s="331" t="s">
        <v>662</v>
      </c>
      <c r="H165" s="331">
        <v>162153810</v>
      </c>
      <c r="I165" s="339" t="s">
        <v>663</v>
      </c>
      <c r="J165" s="335"/>
      <c r="K165" s="309">
        <v>7.6499999999999999E-2</v>
      </c>
    </row>
    <row r="166" spans="1:11">
      <c r="A166" s="303">
        <v>164</v>
      </c>
      <c r="B166" s="336" t="s">
        <v>441</v>
      </c>
      <c r="C166" s="336" t="s">
        <v>442</v>
      </c>
      <c r="D166" s="340" t="s">
        <v>664</v>
      </c>
      <c r="E166" s="341">
        <v>45000000</v>
      </c>
      <c r="F166" s="336">
        <v>365</v>
      </c>
      <c r="G166" s="336" t="s">
        <v>665</v>
      </c>
      <c r="H166" s="336">
        <v>48972630</v>
      </c>
      <c r="I166" s="339" t="s">
        <v>666</v>
      </c>
      <c r="J166" s="342"/>
      <c r="K166" s="309">
        <v>7.6499999999999999E-2</v>
      </c>
    </row>
    <row r="167" spans="1:11">
      <c r="A167" s="303">
        <v>165</v>
      </c>
      <c r="B167" s="331" t="s">
        <v>441</v>
      </c>
      <c r="C167" s="331" t="s">
        <v>442</v>
      </c>
      <c r="D167" s="332" t="s">
        <v>667</v>
      </c>
      <c r="E167" s="333">
        <v>5377137</v>
      </c>
      <c r="F167" s="331">
        <v>365</v>
      </c>
      <c r="G167" s="331" t="s">
        <v>668</v>
      </c>
      <c r="H167" s="331">
        <v>5460435</v>
      </c>
      <c r="I167" s="339" t="s">
        <v>669</v>
      </c>
      <c r="J167" s="335"/>
      <c r="K167" s="333">
        <v>7.65</v>
      </c>
    </row>
    <row r="168" spans="1:11">
      <c r="A168" s="303">
        <v>166</v>
      </c>
      <c r="B168" s="331" t="s">
        <v>441</v>
      </c>
      <c r="C168" s="331" t="s">
        <v>442</v>
      </c>
      <c r="D168" s="332" t="s">
        <v>670</v>
      </c>
      <c r="E168" s="333">
        <v>53164674</v>
      </c>
      <c r="F168" s="331">
        <v>365</v>
      </c>
      <c r="G168" s="331" t="s">
        <v>671</v>
      </c>
      <c r="H168" s="331">
        <v>53232124</v>
      </c>
      <c r="I168" s="339" t="s">
        <v>672</v>
      </c>
      <c r="J168" s="335"/>
      <c r="K168" s="333">
        <v>7.5</v>
      </c>
    </row>
    <row r="169" spans="1:11">
      <c r="A169" s="303">
        <v>167</v>
      </c>
      <c r="B169" s="331" t="s">
        <v>441</v>
      </c>
      <c r="C169" s="331" t="s">
        <v>442</v>
      </c>
      <c r="D169" s="332" t="s">
        <v>670</v>
      </c>
      <c r="E169" s="333">
        <v>53164674</v>
      </c>
      <c r="F169" s="331">
        <v>365</v>
      </c>
      <c r="G169" s="331" t="s">
        <v>671</v>
      </c>
      <c r="H169" s="331">
        <v>53580390</v>
      </c>
      <c r="I169" s="339" t="s">
        <v>673</v>
      </c>
      <c r="J169" s="335"/>
      <c r="K169" s="333">
        <v>7.5</v>
      </c>
    </row>
    <row r="170" spans="1:11">
      <c r="A170" s="303">
        <v>168</v>
      </c>
      <c r="B170" s="331" t="s">
        <v>441</v>
      </c>
      <c r="C170" s="331" t="s">
        <v>442</v>
      </c>
      <c r="D170" s="332" t="s">
        <v>674</v>
      </c>
      <c r="E170" s="333">
        <v>106092340</v>
      </c>
      <c r="F170" s="331">
        <v>365</v>
      </c>
      <c r="G170" s="331" t="s">
        <v>675</v>
      </c>
      <c r="H170" s="331">
        <v>106898380</v>
      </c>
      <c r="I170" s="339" t="s">
        <v>676</v>
      </c>
      <c r="J170" s="335"/>
      <c r="K170" s="333">
        <v>5.8</v>
      </c>
    </row>
    <row r="171" spans="1:11">
      <c r="A171" s="303">
        <v>169</v>
      </c>
      <c r="B171" s="331" t="s">
        <v>652</v>
      </c>
      <c r="C171" s="331" t="s">
        <v>442</v>
      </c>
      <c r="D171" s="332" t="s">
        <v>677</v>
      </c>
      <c r="E171" s="333">
        <v>9500000</v>
      </c>
      <c r="F171" s="331">
        <v>365</v>
      </c>
      <c r="G171" s="331" t="s">
        <v>678</v>
      </c>
      <c r="H171" s="331">
        <v>10194083.9</v>
      </c>
      <c r="I171" s="339">
        <v>50300114415511</v>
      </c>
      <c r="J171" s="335"/>
      <c r="K171" s="333">
        <v>7.25</v>
      </c>
    </row>
    <row r="172" spans="1:11">
      <c r="A172" s="303">
        <v>170</v>
      </c>
      <c r="B172" s="331" t="s">
        <v>441</v>
      </c>
      <c r="C172" s="331" t="s">
        <v>442</v>
      </c>
      <c r="D172" s="332" t="s">
        <v>679</v>
      </c>
      <c r="E172" s="333">
        <v>27862609</v>
      </c>
      <c r="F172" s="331">
        <v>365</v>
      </c>
      <c r="G172" s="331" t="s">
        <v>680</v>
      </c>
      <c r="H172" s="331">
        <v>28074321</v>
      </c>
      <c r="I172" s="339" t="s">
        <v>681</v>
      </c>
      <c r="J172" s="335"/>
      <c r="K172" s="333">
        <v>7.3</v>
      </c>
    </row>
    <row r="173" spans="1:11">
      <c r="A173" s="303">
        <v>171</v>
      </c>
      <c r="B173" s="331" t="s">
        <v>573</v>
      </c>
      <c r="C173" s="331" t="s">
        <v>442</v>
      </c>
      <c r="D173" s="332" t="s">
        <v>682</v>
      </c>
      <c r="E173" s="333">
        <v>22500000</v>
      </c>
      <c r="F173" s="331">
        <v>367</v>
      </c>
      <c r="G173" s="331" t="s">
        <v>683</v>
      </c>
      <c r="H173" s="331">
        <v>24245517</v>
      </c>
      <c r="I173" s="330">
        <v>18530300004807</v>
      </c>
      <c r="J173" s="335"/>
      <c r="K173" s="333">
        <v>7.5</v>
      </c>
    </row>
    <row r="174" spans="1:11">
      <c r="A174" s="303">
        <v>172</v>
      </c>
      <c r="B174" s="331" t="s">
        <v>573</v>
      </c>
      <c r="C174" s="331" t="s">
        <v>442</v>
      </c>
      <c r="D174" s="332" t="s">
        <v>684</v>
      </c>
      <c r="E174" s="333">
        <v>22500000</v>
      </c>
      <c r="F174" s="331">
        <v>368</v>
      </c>
      <c r="G174" s="331" t="s">
        <v>685</v>
      </c>
      <c r="H174" s="331">
        <v>24235557</v>
      </c>
      <c r="I174" s="330">
        <v>18530300006422</v>
      </c>
      <c r="J174" s="335"/>
      <c r="K174" s="333">
        <v>7.5</v>
      </c>
    </row>
    <row r="175" spans="1:11">
      <c r="A175" s="303">
        <v>173</v>
      </c>
      <c r="B175" s="331" t="s">
        <v>686</v>
      </c>
      <c r="C175" s="331" t="s">
        <v>442</v>
      </c>
      <c r="D175" s="332" t="s">
        <v>687</v>
      </c>
      <c r="E175" s="333">
        <v>6550000</v>
      </c>
      <c r="F175" s="331">
        <v>365</v>
      </c>
      <c r="G175" s="331" t="s">
        <v>688</v>
      </c>
      <c r="H175" s="331">
        <v>7089931</v>
      </c>
      <c r="I175" s="339">
        <v>10170000018382</v>
      </c>
      <c r="J175" s="335"/>
      <c r="K175" s="333">
        <v>8</v>
      </c>
    </row>
    <row r="176" spans="1:11">
      <c r="A176" s="303">
        <v>174</v>
      </c>
      <c r="B176" s="331" t="s">
        <v>686</v>
      </c>
      <c r="C176" s="331" t="s">
        <v>442</v>
      </c>
      <c r="D176" s="332" t="s">
        <v>687</v>
      </c>
      <c r="E176" s="333">
        <v>8050080</v>
      </c>
      <c r="F176" s="331">
        <v>365</v>
      </c>
      <c r="G176" s="331" t="s">
        <v>688</v>
      </c>
      <c r="H176" s="331">
        <v>8713665</v>
      </c>
      <c r="I176" s="339">
        <v>10170000018482</v>
      </c>
      <c r="J176" s="335"/>
      <c r="K176" s="333">
        <v>8</v>
      </c>
    </row>
    <row r="177" spans="1:11">
      <c r="A177" s="303">
        <v>175</v>
      </c>
      <c r="B177" s="331" t="s">
        <v>686</v>
      </c>
      <c r="C177" s="331" t="s">
        <v>442</v>
      </c>
      <c r="D177" s="332" t="s">
        <v>687</v>
      </c>
      <c r="E177" s="333">
        <v>7000000</v>
      </c>
      <c r="F177" s="331">
        <v>365</v>
      </c>
      <c r="G177" s="331" t="s">
        <v>688</v>
      </c>
      <c r="H177" s="331">
        <v>7577025</v>
      </c>
      <c r="I177" s="339">
        <v>10170000018872</v>
      </c>
      <c r="J177" s="335"/>
      <c r="K177" s="333">
        <v>8</v>
      </c>
    </row>
    <row r="178" spans="1:11">
      <c r="A178" s="303">
        <v>176</v>
      </c>
      <c r="B178" s="331" t="s">
        <v>686</v>
      </c>
      <c r="C178" s="331" t="s">
        <v>442</v>
      </c>
      <c r="D178" s="332" t="s">
        <v>687</v>
      </c>
      <c r="E178" s="333">
        <v>5423211.8399999999</v>
      </c>
      <c r="F178" s="331">
        <v>365</v>
      </c>
      <c r="G178" s="331" t="s">
        <v>688</v>
      </c>
      <c r="H178" s="331">
        <v>5870259</v>
      </c>
      <c r="I178" s="339">
        <v>10170000017970</v>
      </c>
      <c r="J178" s="335"/>
      <c r="K178" s="333">
        <v>8</v>
      </c>
    </row>
    <row r="179" spans="1:11">
      <c r="A179" s="303">
        <v>177</v>
      </c>
      <c r="B179" s="331" t="s">
        <v>686</v>
      </c>
      <c r="C179" s="331" t="s">
        <v>442</v>
      </c>
      <c r="D179" s="332" t="s">
        <v>689</v>
      </c>
      <c r="E179" s="333">
        <v>25000000</v>
      </c>
      <c r="F179" s="331">
        <v>365</v>
      </c>
      <c r="G179" s="331" t="s">
        <v>690</v>
      </c>
      <c r="H179" s="331">
        <v>27260330</v>
      </c>
      <c r="I179" s="339">
        <v>10160000218931</v>
      </c>
      <c r="J179" s="335"/>
      <c r="K179" s="331">
        <v>8.75</v>
      </c>
    </row>
    <row r="180" spans="1:11">
      <c r="A180" s="303">
        <v>178</v>
      </c>
      <c r="B180" s="331" t="s">
        <v>691</v>
      </c>
      <c r="C180" s="331" t="s">
        <v>442</v>
      </c>
      <c r="D180" s="332" t="s">
        <v>692</v>
      </c>
      <c r="E180" s="333">
        <v>35000000</v>
      </c>
      <c r="F180" s="331">
        <v>365</v>
      </c>
      <c r="G180" s="331" t="s">
        <v>693</v>
      </c>
      <c r="H180" s="331">
        <v>37864381</v>
      </c>
      <c r="I180" s="334">
        <v>916040016176166</v>
      </c>
      <c r="J180" s="343"/>
      <c r="K180" s="333">
        <v>7.9</v>
      </c>
    </row>
    <row r="181" spans="1:11">
      <c r="A181" s="303">
        <v>179</v>
      </c>
      <c r="B181" s="331" t="s">
        <v>691</v>
      </c>
      <c r="C181" s="331" t="s">
        <v>442</v>
      </c>
      <c r="D181" s="332" t="s">
        <v>692</v>
      </c>
      <c r="E181" s="333">
        <v>30000000</v>
      </c>
      <c r="F181" s="331">
        <v>365</v>
      </c>
      <c r="G181" s="331" t="s">
        <v>693</v>
      </c>
      <c r="H181" s="331">
        <v>32455183</v>
      </c>
      <c r="I181" s="334">
        <v>916040016148792</v>
      </c>
      <c r="J181" s="343"/>
      <c r="K181" s="333">
        <v>7.9</v>
      </c>
    </row>
    <row r="182" spans="1:11">
      <c r="A182" s="303">
        <v>180</v>
      </c>
      <c r="B182" s="331" t="s">
        <v>691</v>
      </c>
      <c r="C182" s="331" t="s">
        <v>442</v>
      </c>
      <c r="D182" s="332" t="s">
        <v>692</v>
      </c>
      <c r="E182" s="333">
        <v>30000000</v>
      </c>
      <c r="F182" s="331">
        <v>365</v>
      </c>
      <c r="G182" s="331" t="s">
        <v>693</v>
      </c>
      <c r="H182" s="331">
        <v>32455183</v>
      </c>
      <c r="I182" s="334">
        <v>916040016177703</v>
      </c>
      <c r="J182" s="343"/>
      <c r="K182" s="333">
        <v>7.9</v>
      </c>
    </row>
    <row r="183" spans="1:11">
      <c r="A183" s="303">
        <v>181</v>
      </c>
      <c r="B183" s="331" t="s">
        <v>691</v>
      </c>
      <c r="C183" s="331" t="s">
        <v>442</v>
      </c>
      <c r="D183" s="332" t="s">
        <v>692</v>
      </c>
      <c r="E183" s="333">
        <v>30000000</v>
      </c>
      <c r="F183" s="331">
        <v>365</v>
      </c>
      <c r="G183" s="331" t="s">
        <v>693</v>
      </c>
      <c r="H183" s="331">
        <v>32455183</v>
      </c>
      <c r="I183" s="334">
        <v>916040016180880</v>
      </c>
      <c r="J183" s="343"/>
      <c r="K183" s="333">
        <v>7.9</v>
      </c>
    </row>
    <row r="184" spans="1:11">
      <c r="A184" s="303">
        <v>182</v>
      </c>
      <c r="B184" s="331" t="s">
        <v>691</v>
      </c>
      <c r="C184" s="331" t="s">
        <v>442</v>
      </c>
      <c r="D184" s="332" t="s">
        <v>692</v>
      </c>
      <c r="E184" s="333">
        <v>30000000</v>
      </c>
      <c r="F184" s="331">
        <v>365</v>
      </c>
      <c r="G184" s="331" t="s">
        <v>693</v>
      </c>
      <c r="H184" s="331">
        <v>32455183</v>
      </c>
      <c r="I184" s="334">
        <v>916040016181595</v>
      </c>
      <c r="J184" s="343"/>
      <c r="K184" s="333">
        <v>7.9</v>
      </c>
    </row>
    <row r="185" spans="1:11">
      <c r="A185" s="303">
        <v>183</v>
      </c>
      <c r="B185" s="331" t="s">
        <v>691</v>
      </c>
      <c r="C185" s="331" t="s">
        <v>442</v>
      </c>
      <c r="D185" s="332" t="s">
        <v>692</v>
      </c>
      <c r="E185" s="333">
        <v>30000000</v>
      </c>
      <c r="F185" s="331">
        <v>365</v>
      </c>
      <c r="G185" s="331" t="s">
        <v>693</v>
      </c>
      <c r="H185" s="331">
        <v>32455183</v>
      </c>
      <c r="I185" s="334">
        <v>916040016182611</v>
      </c>
      <c r="J185" s="343"/>
      <c r="K185" s="333">
        <v>7.9</v>
      </c>
    </row>
    <row r="186" spans="1:11">
      <c r="A186" s="303">
        <v>184</v>
      </c>
      <c r="B186" s="331" t="s">
        <v>691</v>
      </c>
      <c r="C186" s="331" t="s">
        <v>442</v>
      </c>
      <c r="D186" s="332" t="s">
        <v>692</v>
      </c>
      <c r="E186" s="333">
        <v>30000000</v>
      </c>
      <c r="F186" s="331">
        <v>365</v>
      </c>
      <c r="G186" s="331" t="s">
        <v>693</v>
      </c>
      <c r="H186" s="331">
        <v>32455183</v>
      </c>
      <c r="I186" s="334">
        <v>916040016197587</v>
      </c>
      <c r="J186" s="343"/>
      <c r="K186" s="333">
        <v>7.9</v>
      </c>
    </row>
    <row r="187" spans="1:11">
      <c r="A187" s="303">
        <v>185</v>
      </c>
      <c r="B187" s="331" t="s">
        <v>441</v>
      </c>
      <c r="C187" s="331" t="s">
        <v>442</v>
      </c>
      <c r="D187" s="332" t="s">
        <v>694</v>
      </c>
      <c r="E187" s="333">
        <v>9000000</v>
      </c>
      <c r="F187" s="331">
        <v>365</v>
      </c>
      <c r="G187" s="331" t="s">
        <v>695</v>
      </c>
      <c r="H187" s="331">
        <v>9242621</v>
      </c>
      <c r="I187" s="334" t="s">
        <v>696</v>
      </c>
      <c r="J187" s="335"/>
      <c r="K187" s="331">
        <v>7.65</v>
      </c>
    </row>
    <row r="188" spans="1:11">
      <c r="A188" s="303">
        <v>186</v>
      </c>
      <c r="B188" s="331" t="s">
        <v>441</v>
      </c>
      <c r="C188" s="331" t="s">
        <v>442</v>
      </c>
      <c r="D188" s="332" t="s">
        <v>694</v>
      </c>
      <c r="E188" s="333">
        <v>9000000</v>
      </c>
      <c r="F188" s="331">
        <v>365</v>
      </c>
      <c r="G188" s="331" t="s">
        <v>695</v>
      </c>
      <c r="H188" s="331">
        <v>9242621</v>
      </c>
      <c r="I188" s="334" t="s">
        <v>697</v>
      </c>
      <c r="J188" s="335"/>
      <c r="K188" s="331">
        <v>7.65</v>
      </c>
    </row>
    <row r="189" spans="1:11">
      <c r="A189" s="303">
        <v>187</v>
      </c>
      <c r="B189" s="331" t="s">
        <v>441</v>
      </c>
      <c r="C189" s="331" t="s">
        <v>442</v>
      </c>
      <c r="D189" s="332" t="s">
        <v>694</v>
      </c>
      <c r="E189" s="333">
        <v>9000000</v>
      </c>
      <c r="F189" s="331">
        <v>365</v>
      </c>
      <c r="G189" s="331" t="s">
        <v>695</v>
      </c>
      <c r="H189" s="331">
        <v>9242621</v>
      </c>
      <c r="I189" s="334" t="s">
        <v>698</v>
      </c>
      <c r="J189" s="335"/>
      <c r="K189" s="331">
        <v>7.65</v>
      </c>
    </row>
    <row r="190" spans="1:11">
      <c r="A190" s="303">
        <v>188</v>
      </c>
      <c r="B190" s="331" t="s">
        <v>441</v>
      </c>
      <c r="C190" s="331" t="s">
        <v>442</v>
      </c>
      <c r="D190" s="332" t="s">
        <v>699</v>
      </c>
      <c r="E190" s="333">
        <v>63500000</v>
      </c>
      <c r="F190" s="331">
        <v>365</v>
      </c>
      <c r="G190" s="331" t="s">
        <v>700</v>
      </c>
      <c r="H190" s="331">
        <v>63679789</v>
      </c>
      <c r="I190" s="334" t="s">
        <v>701</v>
      </c>
      <c r="J190" s="335"/>
      <c r="K190" s="331">
        <v>7.55</v>
      </c>
    </row>
    <row r="191" spans="1:11">
      <c r="A191" s="303">
        <v>189</v>
      </c>
      <c r="B191" s="331" t="s">
        <v>441</v>
      </c>
      <c r="C191" s="331" t="s">
        <v>442</v>
      </c>
      <c r="D191" s="332" t="s">
        <v>702</v>
      </c>
      <c r="E191" s="333">
        <v>9500000</v>
      </c>
      <c r="F191" s="331">
        <v>365</v>
      </c>
      <c r="G191" s="331" t="s">
        <v>703</v>
      </c>
      <c r="H191" s="331">
        <v>10207703</v>
      </c>
      <c r="I191" s="331" t="s">
        <v>704</v>
      </c>
      <c r="J191" s="335"/>
      <c r="K191" s="331">
        <v>7.25</v>
      </c>
    </row>
    <row r="192" spans="1:11">
      <c r="A192" s="303">
        <v>190</v>
      </c>
      <c r="B192" s="331" t="s">
        <v>441</v>
      </c>
      <c r="C192" s="331" t="s">
        <v>442</v>
      </c>
      <c r="D192" s="332" t="s">
        <v>702</v>
      </c>
      <c r="E192" s="333">
        <v>9500000</v>
      </c>
      <c r="F192" s="331">
        <v>365</v>
      </c>
      <c r="G192" s="331" t="s">
        <v>703</v>
      </c>
      <c r="H192" s="331">
        <v>10207703</v>
      </c>
      <c r="I192" s="331" t="s">
        <v>705</v>
      </c>
      <c r="J192" s="335"/>
      <c r="K192" s="331">
        <v>7.25</v>
      </c>
    </row>
    <row r="193" spans="1:11">
      <c r="A193" s="303">
        <v>191</v>
      </c>
      <c r="B193" s="331" t="s">
        <v>441</v>
      </c>
      <c r="C193" s="331" t="s">
        <v>442</v>
      </c>
      <c r="D193" s="332" t="s">
        <v>706</v>
      </c>
      <c r="E193" s="333">
        <v>17500000</v>
      </c>
      <c r="F193" s="331">
        <v>365</v>
      </c>
      <c r="G193" s="331" t="s">
        <v>707</v>
      </c>
      <c r="H193" s="331">
        <v>18803663</v>
      </c>
      <c r="I193" s="339" t="s">
        <v>708</v>
      </c>
      <c r="J193" s="335"/>
      <c r="K193" s="331">
        <v>7.25</v>
      </c>
    </row>
    <row r="194" spans="1:11">
      <c r="A194" s="303"/>
      <c r="B194" s="331"/>
      <c r="C194" s="331"/>
      <c r="D194" s="332"/>
      <c r="E194" s="333"/>
      <c r="F194" s="331"/>
      <c r="G194" s="331"/>
      <c r="H194" s="331"/>
      <c r="I194" s="331"/>
      <c r="J194" s="335"/>
      <c r="K194" s="331"/>
    </row>
    <row r="195" spans="1:11">
      <c r="A195" s="303"/>
      <c r="B195" s="331"/>
      <c r="C195" s="331"/>
      <c r="D195" s="331" t="s">
        <v>202</v>
      </c>
      <c r="E195" s="333">
        <v>4878648079.8400002</v>
      </c>
      <c r="F195" s="331"/>
      <c r="G195" s="331"/>
      <c r="H195" s="331"/>
      <c r="I195" s="339"/>
      <c r="J195" s="335"/>
      <c r="K195" s="333"/>
    </row>
  </sheetData>
  <autoFilter ref="A2:K193"/>
  <mergeCells count="1">
    <mergeCell ref="A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94"/>
  <sheetViews>
    <sheetView view="pageBreakPreview" topLeftCell="A13" zoomScale="60" workbookViewId="0">
      <selection activeCell="A61" sqref="A61:K61"/>
    </sheetView>
  </sheetViews>
  <sheetFormatPr defaultRowHeight="13.2"/>
  <cols>
    <col min="1" max="1" width="9.109375" style="11"/>
    <col min="2" max="2" width="40.109375" style="11" customWidth="1"/>
    <col min="3" max="3" width="20.6640625" style="11" bestFit="1" customWidth="1"/>
    <col min="4" max="4" width="18.109375" style="11" bestFit="1" customWidth="1"/>
    <col min="5" max="5" width="14.6640625" style="11" customWidth="1"/>
    <col min="6" max="6" width="15.88671875" style="11" customWidth="1"/>
    <col min="7" max="7" width="11.88671875" style="11" customWidth="1"/>
    <col min="8" max="8" width="14" style="11" customWidth="1"/>
    <col min="9" max="9" width="18.88671875" style="11" customWidth="1"/>
    <col min="10" max="10" width="19.44140625" style="11" customWidth="1"/>
    <col min="11" max="11" width="15" style="11" customWidth="1"/>
    <col min="12" max="12" width="17.33203125" style="11" customWidth="1"/>
    <col min="13" max="13" width="9.109375" style="11"/>
    <col min="14" max="14" width="13.33203125" style="11" bestFit="1" customWidth="1"/>
    <col min="15" max="16" width="12.33203125" style="11" bestFit="1" customWidth="1"/>
    <col min="17" max="257" width="9.109375" style="11"/>
    <col min="258" max="258" width="40.109375" style="11" customWidth="1"/>
    <col min="259" max="259" width="20.6640625" style="11" bestFit="1" customWidth="1"/>
    <col min="260" max="260" width="18.109375" style="11" bestFit="1" customWidth="1"/>
    <col min="261" max="261" width="14.6640625" style="11" customWidth="1"/>
    <col min="262" max="262" width="15.88671875" style="11" customWidth="1"/>
    <col min="263" max="263" width="11.88671875" style="11" customWidth="1"/>
    <col min="264" max="264" width="14" style="11" customWidth="1"/>
    <col min="265" max="265" width="18.88671875" style="11" customWidth="1"/>
    <col min="266" max="266" width="19.44140625" style="11" customWidth="1"/>
    <col min="267" max="267" width="15" style="11" customWidth="1"/>
    <col min="268" max="268" width="17.33203125" style="11" customWidth="1"/>
    <col min="269" max="269" width="9.109375" style="11"/>
    <col min="270" max="270" width="13.33203125" style="11" bestFit="1" customWidth="1"/>
    <col min="271" max="272" width="12.33203125" style="11" bestFit="1" customWidth="1"/>
    <col min="273" max="513" width="9.109375" style="11"/>
    <col min="514" max="514" width="40.109375" style="11" customWidth="1"/>
    <col min="515" max="515" width="20.6640625" style="11" bestFit="1" customWidth="1"/>
    <col min="516" max="516" width="18.109375" style="11" bestFit="1" customWidth="1"/>
    <col min="517" max="517" width="14.6640625" style="11" customWidth="1"/>
    <col min="518" max="518" width="15.88671875" style="11" customWidth="1"/>
    <col min="519" max="519" width="11.88671875" style="11" customWidth="1"/>
    <col min="520" max="520" width="14" style="11" customWidth="1"/>
    <col min="521" max="521" width="18.88671875" style="11" customWidth="1"/>
    <col min="522" max="522" width="19.44140625" style="11" customWidth="1"/>
    <col min="523" max="523" width="15" style="11" customWidth="1"/>
    <col min="524" max="524" width="17.33203125" style="11" customWidth="1"/>
    <col min="525" max="525" width="9.109375" style="11"/>
    <col min="526" max="526" width="13.33203125" style="11" bestFit="1" customWidth="1"/>
    <col min="527" max="528" width="12.33203125" style="11" bestFit="1" customWidth="1"/>
    <col min="529" max="769" width="9.109375" style="11"/>
    <col min="770" max="770" width="40.109375" style="11" customWidth="1"/>
    <col min="771" max="771" width="20.6640625" style="11" bestFit="1" customWidth="1"/>
    <col min="772" max="772" width="18.109375" style="11" bestFit="1" customWidth="1"/>
    <col min="773" max="773" width="14.6640625" style="11" customWidth="1"/>
    <col min="774" max="774" width="15.88671875" style="11" customWidth="1"/>
    <col min="775" max="775" width="11.88671875" style="11" customWidth="1"/>
    <col min="776" max="776" width="14" style="11" customWidth="1"/>
    <col min="777" max="777" width="18.88671875" style="11" customWidth="1"/>
    <col min="778" max="778" width="19.44140625" style="11" customWidth="1"/>
    <col min="779" max="779" width="15" style="11" customWidth="1"/>
    <col min="780" max="780" width="17.33203125" style="11" customWidth="1"/>
    <col min="781" max="781" width="9.109375" style="11"/>
    <col min="782" max="782" width="13.33203125" style="11" bestFit="1" customWidth="1"/>
    <col min="783" max="784" width="12.33203125" style="11" bestFit="1" customWidth="1"/>
    <col min="785" max="1025" width="9.109375" style="11"/>
    <col min="1026" max="1026" width="40.109375" style="11" customWidth="1"/>
    <col min="1027" max="1027" width="20.6640625" style="11" bestFit="1" customWidth="1"/>
    <col min="1028" max="1028" width="18.109375" style="11" bestFit="1" customWidth="1"/>
    <col min="1029" max="1029" width="14.6640625" style="11" customWidth="1"/>
    <col min="1030" max="1030" width="15.88671875" style="11" customWidth="1"/>
    <col min="1031" max="1031" width="11.88671875" style="11" customWidth="1"/>
    <col min="1032" max="1032" width="14" style="11" customWidth="1"/>
    <col min="1033" max="1033" width="18.88671875" style="11" customWidth="1"/>
    <col min="1034" max="1034" width="19.44140625" style="11" customWidth="1"/>
    <col min="1035" max="1035" width="15" style="11" customWidth="1"/>
    <col min="1036" max="1036" width="17.33203125" style="11" customWidth="1"/>
    <col min="1037" max="1037" width="9.109375" style="11"/>
    <col min="1038" max="1038" width="13.33203125" style="11" bestFit="1" customWidth="1"/>
    <col min="1039" max="1040" width="12.33203125" style="11" bestFit="1" customWidth="1"/>
    <col min="1041" max="1281" width="9.109375" style="11"/>
    <col min="1282" max="1282" width="40.109375" style="11" customWidth="1"/>
    <col min="1283" max="1283" width="20.6640625" style="11" bestFit="1" customWidth="1"/>
    <col min="1284" max="1284" width="18.109375" style="11" bestFit="1" customWidth="1"/>
    <col min="1285" max="1285" width="14.6640625" style="11" customWidth="1"/>
    <col min="1286" max="1286" width="15.88671875" style="11" customWidth="1"/>
    <col min="1287" max="1287" width="11.88671875" style="11" customWidth="1"/>
    <col min="1288" max="1288" width="14" style="11" customWidth="1"/>
    <col min="1289" max="1289" width="18.88671875" style="11" customWidth="1"/>
    <col min="1290" max="1290" width="19.44140625" style="11" customWidth="1"/>
    <col min="1291" max="1291" width="15" style="11" customWidth="1"/>
    <col min="1292" max="1292" width="17.33203125" style="11" customWidth="1"/>
    <col min="1293" max="1293" width="9.109375" style="11"/>
    <col min="1294" max="1294" width="13.33203125" style="11" bestFit="1" customWidth="1"/>
    <col min="1295" max="1296" width="12.33203125" style="11" bestFit="1" customWidth="1"/>
    <col min="1297" max="1537" width="9.109375" style="11"/>
    <col min="1538" max="1538" width="40.109375" style="11" customWidth="1"/>
    <col min="1539" max="1539" width="20.6640625" style="11" bestFit="1" customWidth="1"/>
    <col min="1540" max="1540" width="18.109375" style="11" bestFit="1" customWidth="1"/>
    <col min="1541" max="1541" width="14.6640625" style="11" customWidth="1"/>
    <col min="1542" max="1542" width="15.88671875" style="11" customWidth="1"/>
    <col min="1543" max="1543" width="11.88671875" style="11" customWidth="1"/>
    <col min="1544" max="1544" width="14" style="11" customWidth="1"/>
    <col min="1545" max="1545" width="18.88671875" style="11" customWidth="1"/>
    <col min="1546" max="1546" width="19.44140625" style="11" customWidth="1"/>
    <col min="1547" max="1547" width="15" style="11" customWidth="1"/>
    <col min="1548" max="1548" width="17.33203125" style="11" customWidth="1"/>
    <col min="1549" max="1549" width="9.109375" style="11"/>
    <col min="1550" max="1550" width="13.33203125" style="11" bestFit="1" customWidth="1"/>
    <col min="1551" max="1552" width="12.33203125" style="11" bestFit="1" customWidth="1"/>
    <col min="1553" max="1793" width="9.109375" style="11"/>
    <col min="1794" max="1794" width="40.109375" style="11" customWidth="1"/>
    <col min="1795" max="1795" width="20.6640625" style="11" bestFit="1" customWidth="1"/>
    <col min="1796" max="1796" width="18.109375" style="11" bestFit="1" customWidth="1"/>
    <col min="1797" max="1797" width="14.6640625" style="11" customWidth="1"/>
    <col min="1798" max="1798" width="15.88671875" style="11" customWidth="1"/>
    <col min="1799" max="1799" width="11.88671875" style="11" customWidth="1"/>
    <col min="1800" max="1800" width="14" style="11" customWidth="1"/>
    <col min="1801" max="1801" width="18.88671875" style="11" customWidth="1"/>
    <col min="1802" max="1802" width="19.44140625" style="11" customWidth="1"/>
    <col min="1803" max="1803" width="15" style="11" customWidth="1"/>
    <col min="1804" max="1804" width="17.33203125" style="11" customWidth="1"/>
    <col min="1805" max="1805" width="9.109375" style="11"/>
    <col min="1806" max="1806" width="13.33203125" style="11" bestFit="1" customWidth="1"/>
    <col min="1807" max="1808" width="12.33203125" style="11" bestFit="1" customWidth="1"/>
    <col min="1809" max="2049" width="9.109375" style="11"/>
    <col min="2050" max="2050" width="40.109375" style="11" customWidth="1"/>
    <col min="2051" max="2051" width="20.6640625" style="11" bestFit="1" customWidth="1"/>
    <col min="2052" max="2052" width="18.109375" style="11" bestFit="1" customWidth="1"/>
    <col min="2053" max="2053" width="14.6640625" style="11" customWidth="1"/>
    <col min="2054" max="2054" width="15.88671875" style="11" customWidth="1"/>
    <col min="2055" max="2055" width="11.88671875" style="11" customWidth="1"/>
    <col min="2056" max="2056" width="14" style="11" customWidth="1"/>
    <col min="2057" max="2057" width="18.88671875" style="11" customWidth="1"/>
    <col min="2058" max="2058" width="19.44140625" style="11" customWidth="1"/>
    <col min="2059" max="2059" width="15" style="11" customWidth="1"/>
    <col min="2060" max="2060" width="17.33203125" style="11" customWidth="1"/>
    <col min="2061" max="2061" width="9.109375" style="11"/>
    <col min="2062" max="2062" width="13.33203125" style="11" bestFit="1" customWidth="1"/>
    <col min="2063" max="2064" width="12.33203125" style="11" bestFit="1" customWidth="1"/>
    <col min="2065" max="2305" width="9.109375" style="11"/>
    <col min="2306" max="2306" width="40.109375" style="11" customWidth="1"/>
    <col min="2307" max="2307" width="20.6640625" style="11" bestFit="1" customWidth="1"/>
    <col min="2308" max="2308" width="18.109375" style="11" bestFit="1" customWidth="1"/>
    <col min="2309" max="2309" width="14.6640625" style="11" customWidth="1"/>
    <col min="2310" max="2310" width="15.88671875" style="11" customWidth="1"/>
    <col min="2311" max="2311" width="11.88671875" style="11" customWidth="1"/>
    <col min="2312" max="2312" width="14" style="11" customWidth="1"/>
    <col min="2313" max="2313" width="18.88671875" style="11" customWidth="1"/>
    <col min="2314" max="2314" width="19.44140625" style="11" customWidth="1"/>
    <col min="2315" max="2315" width="15" style="11" customWidth="1"/>
    <col min="2316" max="2316" width="17.33203125" style="11" customWidth="1"/>
    <col min="2317" max="2317" width="9.109375" style="11"/>
    <col min="2318" max="2318" width="13.33203125" style="11" bestFit="1" customWidth="1"/>
    <col min="2319" max="2320" width="12.33203125" style="11" bestFit="1" customWidth="1"/>
    <col min="2321" max="2561" width="9.109375" style="11"/>
    <col min="2562" max="2562" width="40.109375" style="11" customWidth="1"/>
    <col min="2563" max="2563" width="20.6640625" style="11" bestFit="1" customWidth="1"/>
    <col min="2564" max="2564" width="18.109375" style="11" bestFit="1" customWidth="1"/>
    <col min="2565" max="2565" width="14.6640625" style="11" customWidth="1"/>
    <col min="2566" max="2566" width="15.88671875" style="11" customWidth="1"/>
    <col min="2567" max="2567" width="11.88671875" style="11" customWidth="1"/>
    <col min="2568" max="2568" width="14" style="11" customWidth="1"/>
    <col min="2569" max="2569" width="18.88671875" style="11" customWidth="1"/>
    <col min="2570" max="2570" width="19.44140625" style="11" customWidth="1"/>
    <col min="2571" max="2571" width="15" style="11" customWidth="1"/>
    <col min="2572" max="2572" width="17.33203125" style="11" customWidth="1"/>
    <col min="2573" max="2573" width="9.109375" style="11"/>
    <col min="2574" max="2574" width="13.33203125" style="11" bestFit="1" customWidth="1"/>
    <col min="2575" max="2576" width="12.33203125" style="11" bestFit="1" customWidth="1"/>
    <col min="2577" max="2817" width="9.109375" style="11"/>
    <col min="2818" max="2818" width="40.109375" style="11" customWidth="1"/>
    <col min="2819" max="2819" width="20.6640625" style="11" bestFit="1" customWidth="1"/>
    <col min="2820" max="2820" width="18.109375" style="11" bestFit="1" customWidth="1"/>
    <col min="2821" max="2821" width="14.6640625" style="11" customWidth="1"/>
    <col min="2822" max="2822" width="15.88671875" style="11" customWidth="1"/>
    <col min="2823" max="2823" width="11.88671875" style="11" customWidth="1"/>
    <col min="2824" max="2824" width="14" style="11" customWidth="1"/>
    <col min="2825" max="2825" width="18.88671875" style="11" customWidth="1"/>
    <col min="2826" max="2826" width="19.44140625" style="11" customWidth="1"/>
    <col min="2827" max="2827" width="15" style="11" customWidth="1"/>
    <col min="2828" max="2828" width="17.33203125" style="11" customWidth="1"/>
    <col min="2829" max="2829" width="9.109375" style="11"/>
    <col min="2830" max="2830" width="13.33203125" style="11" bestFit="1" customWidth="1"/>
    <col min="2831" max="2832" width="12.33203125" style="11" bestFit="1" customWidth="1"/>
    <col min="2833" max="3073" width="9.109375" style="11"/>
    <col min="3074" max="3074" width="40.109375" style="11" customWidth="1"/>
    <col min="3075" max="3075" width="20.6640625" style="11" bestFit="1" customWidth="1"/>
    <col min="3076" max="3076" width="18.109375" style="11" bestFit="1" customWidth="1"/>
    <col min="3077" max="3077" width="14.6640625" style="11" customWidth="1"/>
    <col min="3078" max="3078" width="15.88671875" style="11" customWidth="1"/>
    <col min="3079" max="3079" width="11.88671875" style="11" customWidth="1"/>
    <col min="3080" max="3080" width="14" style="11" customWidth="1"/>
    <col min="3081" max="3081" width="18.88671875" style="11" customWidth="1"/>
    <col min="3082" max="3082" width="19.44140625" style="11" customWidth="1"/>
    <col min="3083" max="3083" width="15" style="11" customWidth="1"/>
    <col min="3084" max="3084" width="17.33203125" style="11" customWidth="1"/>
    <col min="3085" max="3085" width="9.109375" style="11"/>
    <col min="3086" max="3086" width="13.33203125" style="11" bestFit="1" customWidth="1"/>
    <col min="3087" max="3088" width="12.33203125" style="11" bestFit="1" customWidth="1"/>
    <col min="3089" max="3329" width="9.109375" style="11"/>
    <col min="3330" max="3330" width="40.109375" style="11" customWidth="1"/>
    <col min="3331" max="3331" width="20.6640625" style="11" bestFit="1" customWidth="1"/>
    <col min="3332" max="3332" width="18.109375" style="11" bestFit="1" customWidth="1"/>
    <col min="3333" max="3333" width="14.6640625" style="11" customWidth="1"/>
    <col min="3334" max="3334" width="15.88671875" style="11" customWidth="1"/>
    <col min="3335" max="3335" width="11.88671875" style="11" customWidth="1"/>
    <col min="3336" max="3336" width="14" style="11" customWidth="1"/>
    <col min="3337" max="3337" width="18.88671875" style="11" customWidth="1"/>
    <col min="3338" max="3338" width="19.44140625" style="11" customWidth="1"/>
    <col min="3339" max="3339" width="15" style="11" customWidth="1"/>
    <col min="3340" max="3340" width="17.33203125" style="11" customWidth="1"/>
    <col min="3341" max="3341" width="9.109375" style="11"/>
    <col min="3342" max="3342" width="13.33203125" style="11" bestFit="1" customWidth="1"/>
    <col min="3343" max="3344" width="12.33203125" style="11" bestFit="1" customWidth="1"/>
    <col min="3345" max="3585" width="9.109375" style="11"/>
    <col min="3586" max="3586" width="40.109375" style="11" customWidth="1"/>
    <col min="3587" max="3587" width="20.6640625" style="11" bestFit="1" customWidth="1"/>
    <col min="3588" max="3588" width="18.109375" style="11" bestFit="1" customWidth="1"/>
    <col min="3589" max="3589" width="14.6640625" style="11" customWidth="1"/>
    <col min="3590" max="3590" width="15.88671875" style="11" customWidth="1"/>
    <col min="3591" max="3591" width="11.88671875" style="11" customWidth="1"/>
    <col min="3592" max="3592" width="14" style="11" customWidth="1"/>
    <col min="3593" max="3593" width="18.88671875" style="11" customWidth="1"/>
    <col min="3594" max="3594" width="19.44140625" style="11" customWidth="1"/>
    <col min="3595" max="3595" width="15" style="11" customWidth="1"/>
    <col min="3596" max="3596" width="17.33203125" style="11" customWidth="1"/>
    <col min="3597" max="3597" width="9.109375" style="11"/>
    <col min="3598" max="3598" width="13.33203125" style="11" bestFit="1" customWidth="1"/>
    <col min="3599" max="3600" width="12.33203125" style="11" bestFit="1" customWidth="1"/>
    <col min="3601" max="3841" width="9.109375" style="11"/>
    <col min="3842" max="3842" width="40.109375" style="11" customWidth="1"/>
    <col min="3843" max="3843" width="20.6640625" style="11" bestFit="1" customWidth="1"/>
    <col min="3844" max="3844" width="18.109375" style="11" bestFit="1" customWidth="1"/>
    <col min="3845" max="3845" width="14.6640625" style="11" customWidth="1"/>
    <col min="3846" max="3846" width="15.88671875" style="11" customWidth="1"/>
    <col min="3847" max="3847" width="11.88671875" style="11" customWidth="1"/>
    <col min="3848" max="3848" width="14" style="11" customWidth="1"/>
    <col min="3849" max="3849" width="18.88671875" style="11" customWidth="1"/>
    <col min="3850" max="3850" width="19.44140625" style="11" customWidth="1"/>
    <col min="3851" max="3851" width="15" style="11" customWidth="1"/>
    <col min="3852" max="3852" width="17.33203125" style="11" customWidth="1"/>
    <col min="3853" max="3853" width="9.109375" style="11"/>
    <col min="3854" max="3854" width="13.33203125" style="11" bestFit="1" customWidth="1"/>
    <col min="3855" max="3856" width="12.33203125" style="11" bestFit="1" customWidth="1"/>
    <col min="3857" max="4097" width="9.109375" style="11"/>
    <col min="4098" max="4098" width="40.109375" style="11" customWidth="1"/>
    <col min="4099" max="4099" width="20.6640625" style="11" bestFit="1" customWidth="1"/>
    <col min="4100" max="4100" width="18.109375" style="11" bestFit="1" customWidth="1"/>
    <col min="4101" max="4101" width="14.6640625" style="11" customWidth="1"/>
    <col min="4102" max="4102" width="15.88671875" style="11" customWidth="1"/>
    <col min="4103" max="4103" width="11.88671875" style="11" customWidth="1"/>
    <col min="4104" max="4104" width="14" style="11" customWidth="1"/>
    <col min="4105" max="4105" width="18.88671875" style="11" customWidth="1"/>
    <col min="4106" max="4106" width="19.44140625" style="11" customWidth="1"/>
    <col min="4107" max="4107" width="15" style="11" customWidth="1"/>
    <col min="4108" max="4108" width="17.33203125" style="11" customWidth="1"/>
    <col min="4109" max="4109" width="9.109375" style="11"/>
    <col min="4110" max="4110" width="13.33203125" style="11" bestFit="1" customWidth="1"/>
    <col min="4111" max="4112" width="12.33203125" style="11" bestFit="1" customWidth="1"/>
    <col min="4113" max="4353" width="9.109375" style="11"/>
    <col min="4354" max="4354" width="40.109375" style="11" customWidth="1"/>
    <col min="4355" max="4355" width="20.6640625" style="11" bestFit="1" customWidth="1"/>
    <col min="4356" max="4356" width="18.109375" style="11" bestFit="1" customWidth="1"/>
    <col min="4357" max="4357" width="14.6640625" style="11" customWidth="1"/>
    <col min="4358" max="4358" width="15.88671875" style="11" customWidth="1"/>
    <col min="4359" max="4359" width="11.88671875" style="11" customWidth="1"/>
    <col min="4360" max="4360" width="14" style="11" customWidth="1"/>
    <col min="4361" max="4361" width="18.88671875" style="11" customWidth="1"/>
    <col min="4362" max="4362" width="19.44140625" style="11" customWidth="1"/>
    <col min="4363" max="4363" width="15" style="11" customWidth="1"/>
    <col min="4364" max="4364" width="17.33203125" style="11" customWidth="1"/>
    <col min="4365" max="4365" width="9.109375" style="11"/>
    <col min="4366" max="4366" width="13.33203125" style="11" bestFit="1" customWidth="1"/>
    <col min="4367" max="4368" width="12.33203125" style="11" bestFit="1" customWidth="1"/>
    <col min="4369" max="4609" width="9.109375" style="11"/>
    <col min="4610" max="4610" width="40.109375" style="11" customWidth="1"/>
    <col min="4611" max="4611" width="20.6640625" style="11" bestFit="1" customWidth="1"/>
    <col min="4612" max="4612" width="18.109375" style="11" bestFit="1" customWidth="1"/>
    <col min="4613" max="4613" width="14.6640625" style="11" customWidth="1"/>
    <col min="4614" max="4614" width="15.88671875" style="11" customWidth="1"/>
    <col min="4615" max="4615" width="11.88671875" style="11" customWidth="1"/>
    <col min="4616" max="4616" width="14" style="11" customWidth="1"/>
    <col min="4617" max="4617" width="18.88671875" style="11" customWidth="1"/>
    <col min="4618" max="4618" width="19.44140625" style="11" customWidth="1"/>
    <col min="4619" max="4619" width="15" style="11" customWidth="1"/>
    <col min="4620" max="4620" width="17.33203125" style="11" customWidth="1"/>
    <col min="4621" max="4621" width="9.109375" style="11"/>
    <col min="4622" max="4622" width="13.33203125" style="11" bestFit="1" customWidth="1"/>
    <col min="4623" max="4624" width="12.33203125" style="11" bestFit="1" customWidth="1"/>
    <col min="4625" max="4865" width="9.109375" style="11"/>
    <col min="4866" max="4866" width="40.109375" style="11" customWidth="1"/>
    <col min="4867" max="4867" width="20.6640625" style="11" bestFit="1" customWidth="1"/>
    <col min="4868" max="4868" width="18.109375" style="11" bestFit="1" customWidth="1"/>
    <col min="4869" max="4869" width="14.6640625" style="11" customWidth="1"/>
    <col min="4870" max="4870" width="15.88671875" style="11" customWidth="1"/>
    <col min="4871" max="4871" width="11.88671875" style="11" customWidth="1"/>
    <col min="4872" max="4872" width="14" style="11" customWidth="1"/>
    <col min="4873" max="4873" width="18.88671875" style="11" customWidth="1"/>
    <col min="4874" max="4874" width="19.44140625" style="11" customWidth="1"/>
    <col min="4875" max="4875" width="15" style="11" customWidth="1"/>
    <col min="4876" max="4876" width="17.33203125" style="11" customWidth="1"/>
    <col min="4877" max="4877" width="9.109375" style="11"/>
    <col min="4878" max="4878" width="13.33203125" style="11" bestFit="1" customWidth="1"/>
    <col min="4879" max="4880" width="12.33203125" style="11" bestFit="1" customWidth="1"/>
    <col min="4881" max="5121" width="9.109375" style="11"/>
    <col min="5122" max="5122" width="40.109375" style="11" customWidth="1"/>
    <col min="5123" max="5123" width="20.6640625" style="11" bestFit="1" customWidth="1"/>
    <col min="5124" max="5124" width="18.109375" style="11" bestFit="1" customWidth="1"/>
    <col min="5125" max="5125" width="14.6640625" style="11" customWidth="1"/>
    <col min="5126" max="5126" width="15.88671875" style="11" customWidth="1"/>
    <col min="5127" max="5127" width="11.88671875" style="11" customWidth="1"/>
    <col min="5128" max="5128" width="14" style="11" customWidth="1"/>
    <col min="5129" max="5129" width="18.88671875" style="11" customWidth="1"/>
    <col min="5130" max="5130" width="19.44140625" style="11" customWidth="1"/>
    <col min="5131" max="5131" width="15" style="11" customWidth="1"/>
    <col min="5132" max="5132" width="17.33203125" style="11" customWidth="1"/>
    <col min="5133" max="5133" width="9.109375" style="11"/>
    <col min="5134" max="5134" width="13.33203125" style="11" bestFit="1" customWidth="1"/>
    <col min="5135" max="5136" width="12.33203125" style="11" bestFit="1" customWidth="1"/>
    <col min="5137" max="5377" width="9.109375" style="11"/>
    <col min="5378" max="5378" width="40.109375" style="11" customWidth="1"/>
    <col min="5379" max="5379" width="20.6640625" style="11" bestFit="1" customWidth="1"/>
    <col min="5380" max="5380" width="18.109375" style="11" bestFit="1" customWidth="1"/>
    <col min="5381" max="5381" width="14.6640625" style="11" customWidth="1"/>
    <col min="5382" max="5382" width="15.88671875" style="11" customWidth="1"/>
    <col min="5383" max="5383" width="11.88671875" style="11" customWidth="1"/>
    <col min="5384" max="5384" width="14" style="11" customWidth="1"/>
    <col min="5385" max="5385" width="18.88671875" style="11" customWidth="1"/>
    <col min="5386" max="5386" width="19.44140625" style="11" customWidth="1"/>
    <col min="5387" max="5387" width="15" style="11" customWidth="1"/>
    <col min="5388" max="5388" width="17.33203125" style="11" customWidth="1"/>
    <col min="5389" max="5389" width="9.109375" style="11"/>
    <col min="5390" max="5390" width="13.33203125" style="11" bestFit="1" customWidth="1"/>
    <col min="5391" max="5392" width="12.33203125" style="11" bestFit="1" customWidth="1"/>
    <col min="5393" max="5633" width="9.109375" style="11"/>
    <col min="5634" max="5634" width="40.109375" style="11" customWidth="1"/>
    <col min="5635" max="5635" width="20.6640625" style="11" bestFit="1" customWidth="1"/>
    <col min="5636" max="5636" width="18.109375" style="11" bestFit="1" customWidth="1"/>
    <col min="5637" max="5637" width="14.6640625" style="11" customWidth="1"/>
    <col min="5638" max="5638" width="15.88671875" style="11" customWidth="1"/>
    <col min="5639" max="5639" width="11.88671875" style="11" customWidth="1"/>
    <col min="5640" max="5640" width="14" style="11" customWidth="1"/>
    <col min="5641" max="5641" width="18.88671875" style="11" customWidth="1"/>
    <col min="5642" max="5642" width="19.44140625" style="11" customWidth="1"/>
    <col min="5643" max="5643" width="15" style="11" customWidth="1"/>
    <col min="5644" max="5644" width="17.33203125" style="11" customWidth="1"/>
    <col min="5645" max="5645" width="9.109375" style="11"/>
    <col min="5646" max="5646" width="13.33203125" style="11" bestFit="1" customWidth="1"/>
    <col min="5647" max="5648" width="12.33203125" style="11" bestFit="1" customWidth="1"/>
    <col min="5649" max="5889" width="9.109375" style="11"/>
    <col min="5890" max="5890" width="40.109375" style="11" customWidth="1"/>
    <col min="5891" max="5891" width="20.6640625" style="11" bestFit="1" customWidth="1"/>
    <col min="5892" max="5892" width="18.109375" style="11" bestFit="1" customWidth="1"/>
    <col min="5893" max="5893" width="14.6640625" style="11" customWidth="1"/>
    <col min="5894" max="5894" width="15.88671875" style="11" customWidth="1"/>
    <col min="5895" max="5895" width="11.88671875" style="11" customWidth="1"/>
    <col min="5896" max="5896" width="14" style="11" customWidth="1"/>
    <col min="5897" max="5897" width="18.88671875" style="11" customWidth="1"/>
    <col min="5898" max="5898" width="19.44140625" style="11" customWidth="1"/>
    <col min="5899" max="5899" width="15" style="11" customWidth="1"/>
    <col min="5900" max="5900" width="17.33203125" style="11" customWidth="1"/>
    <col min="5901" max="5901" width="9.109375" style="11"/>
    <col min="5902" max="5902" width="13.33203125" style="11" bestFit="1" customWidth="1"/>
    <col min="5903" max="5904" width="12.33203125" style="11" bestFit="1" customWidth="1"/>
    <col min="5905" max="6145" width="9.109375" style="11"/>
    <col min="6146" max="6146" width="40.109375" style="11" customWidth="1"/>
    <col min="6147" max="6147" width="20.6640625" style="11" bestFit="1" customWidth="1"/>
    <col min="6148" max="6148" width="18.109375" style="11" bestFit="1" customWidth="1"/>
    <col min="6149" max="6149" width="14.6640625" style="11" customWidth="1"/>
    <col min="6150" max="6150" width="15.88671875" style="11" customWidth="1"/>
    <col min="6151" max="6151" width="11.88671875" style="11" customWidth="1"/>
    <col min="6152" max="6152" width="14" style="11" customWidth="1"/>
    <col min="6153" max="6153" width="18.88671875" style="11" customWidth="1"/>
    <col min="6154" max="6154" width="19.44140625" style="11" customWidth="1"/>
    <col min="6155" max="6155" width="15" style="11" customWidth="1"/>
    <col min="6156" max="6156" width="17.33203125" style="11" customWidth="1"/>
    <col min="6157" max="6157" width="9.109375" style="11"/>
    <col min="6158" max="6158" width="13.33203125" style="11" bestFit="1" customWidth="1"/>
    <col min="6159" max="6160" width="12.33203125" style="11" bestFit="1" customWidth="1"/>
    <col min="6161" max="6401" width="9.109375" style="11"/>
    <col min="6402" max="6402" width="40.109375" style="11" customWidth="1"/>
    <col min="6403" max="6403" width="20.6640625" style="11" bestFit="1" customWidth="1"/>
    <col min="6404" max="6404" width="18.109375" style="11" bestFit="1" customWidth="1"/>
    <col min="6405" max="6405" width="14.6640625" style="11" customWidth="1"/>
    <col min="6406" max="6406" width="15.88671875" style="11" customWidth="1"/>
    <col min="6407" max="6407" width="11.88671875" style="11" customWidth="1"/>
    <col min="6408" max="6408" width="14" style="11" customWidth="1"/>
    <col min="6409" max="6409" width="18.88671875" style="11" customWidth="1"/>
    <col min="6410" max="6410" width="19.44140625" style="11" customWidth="1"/>
    <col min="6411" max="6411" width="15" style="11" customWidth="1"/>
    <col min="6412" max="6412" width="17.33203125" style="11" customWidth="1"/>
    <col min="6413" max="6413" width="9.109375" style="11"/>
    <col min="6414" max="6414" width="13.33203125" style="11" bestFit="1" customWidth="1"/>
    <col min="6415" max="6416" width="12.33203125" style="11" bestFit="1" customWidth="1"/>
    <col min="6417" max="6657" width="9.109375" style="11"/>
    <col min="6658" max="6658" width="40.109375" style="11" customWidth="1"/>
    <col min="6659" max="6659" width="20.6640625" style="11" bestFit="1" customWidth="1"/>
    <col min="6660" max="6660" width="18.109375" style="11" bestFit="1" customWidth="1"/>
    <col min="6661" max="6661" width="14.6640625" style="11" customWidth="1"/>
    <col min="6662" max="6662" width="15.88671875" style="11" customWidth="1"/>
    <col min="6663" max="6663" width="11.88671875" style="11" customWidth="1"/>
    <col min="6664" max="6664" width="14" style="11" customWidth="1"/>
    <col min="6665" max="6665" width="18.88671875" style="11" customWidth="1"/>
    <col min="6666" max="6666" width="19.44140625" style="11" customWidth="1"/>
    <col min="6667" max="6667" width="15" style="11" customWidth="1"/>
    <col min="6668" max="6668" width="17.33203125" style="11" customWidth="1"/>
    <col min="6669" max="6669" width="9.109375" style="11"/>
    <col min="6670" max="6670" width="13.33203125" style="11" bestFit="1" customWidth="1"/>
    <col min="6671" max="6672" width="12.33203125" style="11" bestFit="1" customWidth="1"/>
    <col min="6673" max="6913" width="9.109375" style="11"/>
    <col min="6914" max="6914" width="40.109375" style="11" customWidth="1"/>
    <col min="6915" max="6915" width="20.6640625" style="11" bestFit="1" customWidth="1"/>
    <col min="6916" max="6916" width="18.109375" style="11" bestFit="1" customWidth="1"/>
    <col min="6917" max="6917" width="14.6640625" style="11" customWidth="1"/>
    <col min="6918" max="6918" width="15.88671875" style="11" customWidth="1"/>
    <col min="6919" max="6919" width="11.88671875" style="11" customWidth="1"/>
    <col min="6920" max="6920" width="14" style="11" customWidth="1"/>
    <col min="6921" max="6921" width="18.88671875" style="11" customWidth="1"/>
    <col min="6922" max="6922" width="19.44140625" style="11" customWidth="1"/>
    <col min="6923" max="6923" width="15" style="11" customWidth="1"/>
    <col min="6924" max="6924" width="17.33203125" style="11" customWidth="1"/>
    <col min="6925" max="6925" width="9.109375" style="11"/>
    <col min="6926" max="6926" width="13.33203125" style="11" bestFit="1" customWidth="1"/>
    <col min="6927" max="6928" width="12.33203125" style="11" bestFit="1" customWidth="1"/>
    <col min="6929" max="7169" width="9.109375" style="11"/>
    <col min="7170" max="7170" width="40.109375" style="11" customWidth="1"/>
    <col min="7171" max="7171" width="20.6640625" style="11" bestFit="1" customWidth="1"/>
    <col min="7172" max="7172" width="18.109375" style="11" bestFit="1" customWidth="1"/>
    <col min="7173" max="7173" width="14.6640625" style="11" customWidth="1"/>
    <col min="7174" max="7174" width="15.88671875" style="11" customWidth="1"/>
    <col min="7175" max="7175" width="11.88671875" style="11" customWidth="1"/>
    <col min="7176" max="7176" width="14" style="11" customWidth="1"/>
    <col min="7177" max="7177" width="18.88671875" style="11" customWidth="1"/>
    <col min="7178" max="7178" width="19.44140625" style="11" customWidth="1"/>
    <col min="7179" max="7179" width="15" style="11" customWidth="1"/>
    <col min="7180" max="7180" width="17.33203125" style="11" customWidth="1"/>
    <col min="7181" max="7181" width="9.109375" style="11"/>
    <col min="7182" max="7182" width="13.33203125" style="11" bestFit="1" customWidth="1"/>
    <col min="7183" max="7184" width="12.33203125" style="11" bestFit="1" customWidth="1"/>
    <col min="7185" max="7425" width="9.109375" style="11"/>
    <col min="7426" max="7426" width="40.109375" style="11" customWidth="1"/>
    <col min="7427" max="7427" width="20.6640625" style="11" bestFit="1" customWidth="1"/>
    <col min="7428" max="7428" width="18.109375" style="11" bestFit="1" customWidth="1"/>
    <col min="7429" max="7429" width="14.6640625" style="11" customWidth="1"/>
    <col min="7430" max="7430" width="15.88671875" style="11" customWidth="1"/>
    <col min="7431" max="7431" width="11.88671875" style="11" customWidth="1"/>
    <col min="7432" max="7432" width="14" style="11" customWidth="1"/>
    <col min="7433" max="7433" width="18.88671875" style="11" customWidth="1"/>
    <col min="7434" max="7434" width="19.44140625" style="11" customWidth="1"/>
    <col min="7435" max="7435" width="15" style="11" customWidth="1"/>
    <col min="7436" max="7436" width="17.33203125" style="11" customWidth="1"/>
    <col min="7437" max="7437" width="9.109375" style="11"/>
    <col min="7438" max="7438" width="13.33203125" style="11" bestFit="1" customWidth="1"/>
    <col min="7439" max="7440" width="12.33203125" style="11" bestFit="1" customWidth="1"/>
    <col min="7441" max="7681" width="9.109375" style="11"/>
    <col min="7682" max="7682" width="40.109375" style="11" customWidth="1"/>
    <col min="7683" max="7683" width="20.6640625" style="11" bestFit="1" customWidth="1"/>
    <col min="7684" max="7684" width="18.109375" style="11" bestFit="1" customWidth="1"/>
    <col min="7685" max="7685" width="14.6640625" style="11" customWidth="1"/>
    <col min="7686" max="7686" width="15.88671875" style="11" customWidth="1"/>
    <col min="7687" max="7687" width="11.88671875" style="11" customWidth="1"/>
    <col min="7688" max="7688" width="14" style="11" customWidth="1"/>
    <col min="7689" max="7689" width="18.88671875" style="11" customWidth="1"/>
    <col min="7690" max="7690" width="19.44140625" style="11" customWidth="1"/>
    <col min="7691" max="7691" width="15" style="11" customWidth="1"/>
    <col min="7692" max="7692" width="17.33203125" style="11" customWidth="1"/>
    <col min="7693" max="7693" width="9.109375" style="11"/>
    <col min="7694" max="7694" width="13.33203125" style="11" bestFit="1" customWidth="1"/>
    <col min="7695" max="7696" width="12.33203125" style="11" bestFit="1" customWidth="1"/>
    <col min="7697" max="7937" width="9.109375" style="11"/>
    <col min="7938" max="7938" width="40.109375" style="11" customWidth="1"/>
    <col min="7939" max="7939" width="20.6640625" style="11" bestFit="1" customWidth="1"/>
    <col min="7940" max="7940" width="18.109375" style="11" bestFit="1" customWidth="1"/>
    <col min="7941" max="7941" width="14.6640625" style="11" customWidth="1"/>
    <col min="7942" max="7942" width="15.88671875" style="11" customWidth="1"/>
    <col min="7943" max="7943" width="11.88671875" style="11" customWidth="1"/>
    <col min="7944" max="7944" width="14" style="11" customWidth="1"/>
    <col min="7945" max="7945" width="18.88671875" style="11" customWidth="1"/>
    <col min="7946" max="7946" width="19.44140625" style="11" customWidth="1"/>
    <col min="7947" max="7947" width="15" style="11" customWidth="1"/>
    <col min="7948" max="7948" width="17.33203125" style="11" customWidth="1"/>
    <col min="7949" max="7949" width="9.109375" style="11"/>
    <col min="7950" max="7950" width="13.33203125" style="11" bestFit="1" customWidth="1"/>
    <col min="7951" max="7952" width="12.33203125" style="11" bestFit="1" customWidth="1"/>
    <col min="7953" max="8193" width="9.109375" style="11"/>
    <col min="8194" max="8194" width="40.109375" style="11" customWidth="1"/>
    <col min="8195" max="8195" width="20.6640625" style="11" bestFit="1" customWidth="1"/>
    <col min="8196" max="8196" width="18.109375" style="11" bestFit="1" customWidth="1"/>
    <col min="8197" max="8197" width="14.6640625" style="11" customWidth="1"/>
    <col min="8198" max="8198" width="15.88671875" style="11" customWidth="1"/>
    <col min="8199" max="8199" width="11.88671875" style="11" customWidth="1"/>
    <col min="8200" max="8200" width="14" style="11" customWidth="1"/>
    <col min="8201" max="8201" width="18.88671875" style="11" customWidth="1"/>
    <col min="8202" max="8202" width="19.44140625" style="11" customWidth="1"/>
    <col min="8203" max="8203" width="15" style="11" customWidth="1"/>
    <col min="8204" max="8204" width="17.33203125" style="11" customWidth="1"/>
    <col min="8205" max="8205" width="9.109375" style="11"/>
    <col min="8206" max="8206" width="13.33203125" style="11" bestFit="1" customWidth="1"/>
    <col min="8207" max="8208" width="12.33203125" style="11" bestFit="1" customWidth="1"/>
    <col min="8209" max="8449" width="9.109375" style="11"/>
    <col min="8450" max="8450" width="40.109375" style="11" customWidth="1"/>
    <col min="8451" max="8451" width="20.6640625" style="11" bestFit="1" customWidth="1"/>
    <col min="8452" max="8452" width="18.109375" style="11" bestFit="1" customWidth="1"/>
    <col min="8453" max="8453" width="14.6640625" style="11" customWidth="1"/>
    <col min="8454" max="8454" width="15.88671875" style="11" customWidth="1"/>
    <col min="8455" max="8455" width="11.88671875" style="11" customWidth="1"/>
    <col min="8456" max="8456" width="14" style="11" customWidth="1"/>
    <col min="8457" max="8457" width="18.88671875" style="11" customWidth="1"/>
    <col min="8458" max="8458" width="19.44140625" style="11" customWidth="1"/>
    <col min="8459" max="8459" width="15" style="11" customWidth="1"/>
    <col min="8460" max="8460" width="17.33203125" style="11" customWidth="1"/>
    <col min="8461" max="8461" width="9.109375" style="11"/>
    <col min="8462" max="8462" width="13.33203125" style="11" bestFit="1" customWidth="1"/>
    <col min="8463" max="8464" width="12.33203125" style="11" bestFit="1" customWidth="1"/>
    <col min="8465" max="8705" width="9.109375" style="11"/>
    <col min="8706" max="8706" width="40.109375" style="11" customWidth="1"/>
    <col min="8707" max="8707" width="20.6640625" style="11" bestFit="1" customWidth="1"/>
    <col min="8708" max="8708" width="18.109375" style="11" bestFit="1" customWidth="1"/>
    <col min="8709" max="8709" width="14.6640625" style="11" customWidth="1"/>
    <col min="8710" max="8710" width="15.88671875" style="11" customWidth="1"/>
    <col min="8711" max="8711" width="11.88671875" style="11" customWidth="1"/>
    <col min="8712" max="8712" width="14" style="11" customWidth="1"/>
    <col min="8713" max="8713" width="18.88671875" style="11" customWidth="1"/>
    <col min="8714" max="8714" width="19.44140625" style="11" customWidth="1"/>
    <col min="8715" max="8715" width="15" style="11" customWidth="1"/>
    <col min="8716" max="8716" width="17.33203125" style="11" customWidth="1"/>
    <col min="8717" max="8717" width="9.109375" style="11"/>
    <col min="8718" max="8718" width="13.33203125" style="11" bestFit="1" customWidth="1"/>
    <col min="8719" max="8720" width="12.33203125" style="11" bestFit="1" customWidth="1"/>
    <col min="8721" max="8961" width="9.109375" style="11"/>
    <col min="8962" max="8962" width="40.109375" style="11" customWidth="1"/>
    <col min="8963" max="8963" width="20.6640625" style="11" bestFit="1" customWidth="1"/>
    <col min="8964" max="8964" width="18.109375" style="11" bestFit="1" customWidth="1"/>
    <col min="8965" max="8965" width="14.6640625" style="11" customWidth="1"/>
    <col min="8966" max="8966" width="15.88671875" style="11" customWidth="1"/>
    <col min="8967" max="8967" width="11.88671875" style="11" customWidth="1"/>
    <col min="8968" max="8968" width="14" style="11" customWidth="1"/>
    <col min="8969" max="8969" width="18.88671875" style="11" customWidth="1"/>
    <col min="8970" max="8970" width="19.44140625" style="11" customWidth="1"/>
    <col min="8971" max="8971" width="15" style="11" customWidth="1"/>
    <col min="8972" max="8972" width="17.33203125" style="11" customWidth="1"/>
    <col min="8973" max="8973" width="9.109375" style="11"/>
    <col min="8974" max="8974" width="13.33203125" style="11" bestFit="1" customWidth="1"/>
    <col min="8975" max="8976" width="12.33203125" style="11" bestFit="1" customWidth="1"/>
    <col min="8977" max="9217" width="9.109375" style="11"/>
    <col min="9218" max="9218" width="40.109375" style="11" customWidth="1"/>
    <col min="9219" max="9219" width="20.6640625" style="11" bestFit="1" customWidth="1"/>
    <col min="9220" max="9220" width="18.109375" style="11" bestFit="1" customWidth="1"/>
    <col min="9221" max="9221" width="14.6640625" style="11" customWidth="1"/>
    <col min="9222" max="9222" width="15.88671875" style="11" customWidth="1"/>
    <col min="9223" max="9223" width="11.88671875" style="11" customWidth="1"/>
    <col min="9224" max="9224" width="14" style="11" customWidth="1"/>
    <col min="9225" max="9225" width="18.88671875" style="11" customWidth="1"/>
    <col min="9226" max="9226" width="19.44140625" style="11" customWidth="1"/>
    <col min="9227" max="9227" width="15" style="11" customWidth="1"/>
    <col min="9228" max="9228" width="17.33203125" style="11" customWidth="1"/>
    <col min="9229" max="9229" width="9.109375" style="11"/>
    <col min="9230" max="9230" width="13.33203125" style="11" bestFit="1" customWidth="1"/>
    <col min="9231" max="9232" width="12.33203125" style="11" bestFit="1" customWidth="1"/>
    <col min="9233" max="9473" width="9.109375" style="11"/>
    <col min="9474" max="9474" width="40.109375" style="11" customWidth="1"/>
    <col min="9475" max="9475" width="20.6640625" style="11" bestFit="1" customWidth="1"/>
    <col min="9476" max="9476" width="18.109375" style="11" bestFit="1" customWidth="1"/>
    <col min="9477" max="9477" width="14.6640625" style="11" customWidth="1"/>
    <col min="9478" max="9478" width="15.88671875" style="11" customWidth="1"/>
    <col min="9479" max="9479" width="11.88671875" style="11" customWidth="1"/>
    <col min="9480" max="9480" width="14" style="11" customWidth="1"/>
    <col min="9481" max="9481" width="18.88671875" style="11" customWidth="1"/>
    <col min="9482" max="9482" width="19.44140625" style="11" customWidth="1"/>
    <col min="9483" max="9483" width="15" style="11" customWidth="1"/>
    <col min="9484" max="9484" width="17.33203125" style="11" customWidth="1"/>
    <col min="9485" max="9485" width="9.109375" style="11"/>
    <col min="9486" max="9486" width="13.33203125" style="11" bestFit="1" customWidth="1"/>
    <col min="9487" max="9488" width="12.33203125" style="11" bestFit="1" customWidth="1"/>
    <col min="9489" max="9729" width="9.109375" style="11"/>
    <col min="9730" max="9730" width="40.109375" style="11" customWidth="1"/>
    <col min="9731" max="9731" width="20.6640625" style="11" bestFit="1" customWidth="1"/>
    <col min="9732" max="9732" width="18.109375" style="11" bestFit="1" customWidth="1"/>
    <col min="9733" max="9733" width="14.6640625" style="11" customWidth="1"/>
    <col min="9734" max="9734" width="15.88671875" style="11" customWidth="1"/>
    <col min="9735" max="9735" width="11.88671875" style="11" customWidth="1"/>
    <col min="9736" max="9736" width="14" style="11" customWidth="1"/>
    <col min="9737" max="9737" width="18.88671875" style="11" customWidth="1"/>
    <col min="9738" max="9738" width="19.44140625" style="11" customWidth="1"/>
    <col min="9739" max="9739" width="15" style="11" customWidth="1"/>
    <col min="9740" max="9740" width="17.33203125" style="11" customWidth="1"/>
    <col min="9741" max="9741" width="9.109375" style="11"/>
    <col min="9742" max="9742" width="13.33203125" style="11" bestFit="1" customWidth="1"/>
    <col min="9743" max="9744" width="12.33203125" style="11" bestFit="1" customWidth="1"/>
    <col min="9745" max="9985" width="9.109375" style="11"/>
    <col min="9986" max="9986" width="40.109375" style="11" customWidth="1"/>
    <col min="9987" max="9987" width="20.6640625" style="11" bestFit="1" customWidth="1"/>
    <col min="9988" max="9988" width="18.109375" style="11" bestFit="1" customWidth="1"/>
    <col min="9989" max="9989" width="14.6640625" style="11" customWidth="1"/>
    <col min="9990" max="9990" width="15.88671875" style="11" customWidth="1"/>
    <col min="9991" max="9991" width="11.88671875" style="11" customWidth="1"/>
    <col min="9992" max="9992" width="14" style="11" customWidth="1"/>
    <col min="9993" max="9993" width="18.88671875" style="11" customWidth="1"/>
    <col min="9994" max="9994" width="19.44140625" style="11" customWidth="1"/>
    <col min="9995" max="9995" width="15" style="11" customWidth="1"/>
    <col min="9996" max="9996" width="17.33203125" style="11" customWidth="1"/>
    <col min="9997" max="9997" width="9.109375" style="11"/>
    <col min="9998" max="9998" width="13.33203125" style="11" bestFit="1" customWidth="1"/>
    <col min="9999" max="10000" width="12.33203125" style="11" bestFit="1" customWidth="1"/>
    <col min="10001" max="10241" width="9.109375" style="11"/>
    <col min="10242" max="10242" width="40.109375" style="11" customWidth="1"/>
    <col min="10243" max="10243" width="20.6640625" style="11" bestFit="1" customWidth="1"/>
    <col min="10244" max="10244" width="18.109375" style="11" bestFit="1" customWidth="1"/>
    <col min="10245" max="10245" width="14.6640625" style="11" customWidth="1"/>
    <col min="10246" max="10246" width="15.88671875" style="11" customWidth="1"/>
    <col min="10247" max="10247" width="11.88671875" style="11" customWidth="1"/>
    <col min="10248" max="10248" width="14" style="11" customWidth="1"/>
    <col min="10249" max="10249" width="18.88671875" style="11" customWidth="1"/>
    <col min="10250" max="10250" width="19.44140625" style="11" customWidth="1"/>
    <col min="10251" max="10251" width="15" style="11" customWidth="1"/>
    <col min="10252" max="10252" width="17.33203125" style="11" customWidth="1"/>
    <col min="10253" max="10253" width="9.109375" style="11"/>
    <col min="10254" max="10254" width="13.33203125" style="11" bestFit="1" customWidth="1"/>
    <col min="10255" max="10256" width="12.33203125" style="11" bestFit="1" customWidth="1"/>
    <col min="10257" max="10497" width="9.109375" style="11"/>
    <col min="10498" max="10498" width="40.109375" style="11" customWidth="1"/>
    <col min="10499" max="10499" width="20.6640625" style="11" bestFit="1" customWidth="1"/>
    <col min="10500" max="10500" width="18.109375" style="11" bestFit="1" customWidth="1"/>
    <col min="10501" max="10501" width="14.6640625" style="11" customWidth="1"/>
    <col min="10502" max="10502" width="15.88671875" style="11" customWidth="1"/>
    <col min="10503" max="10503" width="11.88671875" style="11" customWidth="1"/>
    <col min="10504" max="10504" width="14" style="11" customWidth="1"/>
    <col min="10505" max="10505" width="18.88671875" style="11" customWidth="1"/>
    <col min="10506" max="10506" width="19.44140625" style="11" customWidth="1"/>
    <col min="10507" max="10507" width="15" style="11" customWidth="1"/>
    <col min="10508" max="10508" width="17.33203125" style="11" customWidth="1"/>
    <col min="10509" max="10509" width="9.109375" style="11"/>
    <col min="10510" max="10510" width="13.33203125" style="11" bestFit="1" customWidth="1"/>
    <col min="10511" max="10512" width="12.33203125" style="11" bestFit="1" customWidth="1"/>
    <col min="10513" max="10753" width="9.109375" style="11"/>
    <col min="10754" max="10754" width="40.109375" style="11" customWidth="1"/>
    <col min="10755" max="10755" width="20.6640625" style="11" bestFit="1" customWidth="1"/>
    <col min="10756" max="10756" width="18.109375" style="11" bestFit="1" customWidth="1"/>
    <col min="10757" max="10757" width="14.6640625" style="11" customWidth="1"/>
    <col min="10758" max="10758" width="15.88671875" style="11" customWidth="1"/>
    <col min="10759" max="10759" width="11.88671875" style="11" customWidth="1"/>
    <col min="10760" max="10760" width="14" style="11" customWidth="1"/>
    <col min="10761" max="10761" width="18.88671875" style="11" customWidth="1"/>
    <col min="10762" max="10762" width="19.44140625" style="11" customWidth="1"/>
    <col min="10763" max="10763" width="15" style="11" customWidth="1"/>
    <col min="10764" max="10764" width="17.33203125" style="11" customWidth="1"/>
    <col min="10765" max="10765" width="9.109375" style="11"/>
    <col min="10766" max="10766" width="13.33203125" style="11" bestFit="1" customWidth="1"/>
    <col min="10767" max="10768" width="12.33203125" style="11" bestFit="1" customWidth="1"/>
    <col min="10769" max="11009" width="9.109375" style="11"/>
    <col min="11010" max="11010" width="40.109375" style="11" customWidth="1"/>
    <col min="11011" max="11011" width="20.6640625" style="11" bestFit="1" customWidth="1"/>
    <col min="11012" max="11012" width="18.109375" style="11" bestFit="1" customWidth="1"/>
    <col min="11013" max="11013" width="14.6640625" style="11" customWidth="1"/>
    <col min="11014" max="11014" width="15.88671875" style="11" customWidth="1"/>
    <col min="11015" max="11015" width="11.88671875" style="11" customWidth="1"/>
    <col min="11016" max="11016" width="14" style="11" customWidth="1"/>
    <col min="11017" max="11017" width="18.88671875" style="11" customWidth="1"/>
    <col min="11018" max="11018" width="19.44140625" style="11" customWidth="1"/>
    <col min="11019" max="11019" width="15" style="11" customWidth="1"/>
    <col min="11020" max="11020" width="17.33203125" style="11" customWidth="1"/>
    <col min="11021" max="11021" width="9.109375" style="11"/>
    <col min="11022" max="11022" width="13.33203125" style="11" bestFit="1" customWidth="1"/>
    <col min="11023" max="11024" width="12.33203125" style="11" bestFit="1" customWidth="1"/>
    <col min="11025" max="11265" width="9.109375" style="11"/>
    <col min="11266" max="11266" width="40.109375" style="11" customWidth="1"/>
    <col min="11267" max="11267" width="20.6640625" style="11" bestFit="1" customWidth="1"/>
    <col min="11268" max="11268" width="18.109375" style="11" bestFit="1" customWidth="1"/>
    <col min="11269" max="11269" width="14.6640625" style="11" customWidth="1"/>
    <col min="11270" max="11270" width="15.88671875" style="11" customWidth="1"/>
    <col min="11271" max="11271" width="11.88671875" style="11" customWidth="1"/>
    <col min="11272" max="11272" width="14" style="11" customWidth="1"/>
    <col min="11273" max="11273" width="18.88671875" style="11" customWidth="1"/>
    <col min="11274" max="11274" width="19.44140625" style="11" customWidth="1"/>
    <col min="11275" max="11275" width="15" style="11" customWidth="1"/>
    <col min="11276" max="11276" width="17.33203125" style="11" customWidth="1"/>
    <col min="11277" max="11277" width="9.109375" style="11"/>
    <col min="11278" max="11278" width="13.33203125" style="11" bestFit="1" customWidth="1"/>
    <col min="11279" max="11280" width="12.33203125" style="11" bestFit="1" customWidth="1"/>
    <col min="11281" max="11521" width="9.109375" style="11"/>
    <col min="11522" max="11522" width="40.109375" style="11" customWidth="1"/>
    <col min="11523" max="11523" width="20.6640625" style="11" bestFit="1" customWidth="1"/>
    <col min="11524" max="11524" width="18.109375" style="11" bestFit="1" customWidth="1"/>
    <col min="11525" max="11525" width="14.6640625" style="11" customWidth="1"/>
    <col min="11526" max="11526" width="15.88671875" style="11" customWidth="1"/>
    <col min="11527" max="11527" width="11.88671875" style="11" customWidth="1"/>
    <col min="11528" max="11528" width="14" style="11" customWidth="1"/>
    <col min="11529" max="11529" width="18.88671875" style="11" customWidth="1"/>
    <col min="11530" max="11530" width="19.44140625" style="11" customWidth="1"/>
    <col min="11531" max="11531" width="15" style="11" customWidth="1"/>
    <col min="11532" max="11532" width="17.33203125" style="11" customWidth="1"/>
    <col min="11533" max="11533" width="9.109375" style="11"/>
    <col min="11534" max="11534" width="13.33203125" style="11" bestFit="1" customWidth="1"/>
    <col min="11535" max="11536" width="12.33203125" style="11" bestFit="1" customWidth="1"/>
    <col min="11537" max="11777" width="9.109375" style="11"/>
    <col min="11778" max="11778" width="40.109375" style="11" customWidth="1"/>
    <col min="11779" max="11779" width="20.6640625" style="11" bestFit="1" customWidth="1"/>
    <col min="11780" max="11780" width="18.109375" style="11" bestFit="1" customWidth="1"/>
    <col min="11781" max="11781" width="14.6640625" style="11" customWidth="1"/>
    <col min="11782" max="11782" width="15.88671875" style="11" customWidth="1"/>
    <col min="11783" max="11783" width="11.88671875" style="11" customWidth="1"/>
    <col min="11784" max="11784" width="14" style="11" customWidth="1"/>
    <col min="11785" max="11785" width="18.88671875" style="11" customWidth="1"/>
    <col min="11786" max="11786" width="19.44140625" style="11" customWidth="1"/>
    <col min="11787" max="11787" width="15" style="11" customWidth="1"/>
    <col min="11788" max="11788" width="17.33203125" style="11" customWidth="1"/>
    <col min="11789" max="11789" width="9.109375" style="11"/>
    <col min="11790" max="11790" width="13.33203125" style="11" bestFit="1" customWidth="1"/>
    <col min="11791" max="11792" width="12.33203125" style="11" bestFit="1" customWidth="1"/>
    <col min="11793" max="12033" width="9.109375" style="11"/>
    <col min="12034" max="12034" width="40.109375" style="11" customWidth="1"/>
    <col min="12035" max="12035" width="20.6640625" style="11" bestFit="1" customWidth="1"/>
    <col min="12036" max="12036" width="18.109375" style="11" bestFit="1" customWidth="1"/>
    <col min="12037" max="12037" width="14.6640625" style="11" customWidth="1"/>
    <col min="12038" max="12038" width="15.88671875" style="11" customWidth="1"/>
    <col min="12039" max="12039" width="11.88671875" style="11" customWidth="1"/>
    <col min="12040" max="12040" width="14" style="11" customWidth="1"/>
    <col min="12041" max="12041" width="18.88671875" style="11" customWidth="1"/>
    <col min="12042" max="12042" width="19.44140625" style="11" customWidth="1"/>
    <col min="12043" max="12043" width="15" style="11" customWidth="1"/>
    <col min="12044" max="12044" width="17.33203125" style="11" customWidth="1"/>
    <col min="12045" max="12045" width="9.109375" style="11"/>
    <col min="12046" max="12046" width="13.33203125" style="11" bestFit="1" customWidth="1"/>
    <col min="12047" max="12048" width="12.33203125" style="11" bestFit="1" customWidth="1"/>
    <col min="12049" max="12289" width="9.109375" style="11"/>
    <col min="12290" max="12290" width="40.109375" style="11" customWidth="1"/>
    <col min="12291" max="12291" width="20.6640625" style="11" bestFit="1" customWidth="1"/>
    <col min="12292" max="12292" width="18.109375" style="11" bestFit="1" customWidth="1"/>
    <col min="12293" max="12293" width="14.6640625" style="11" customWidth="1"/>
    <col min="12294" max="12294" width="15.88671875" style="11" customWidth="1"/>
    <col min="12295" max="12295" width="11.88671875" style="11" customWidth="1"/>
    <col min="12296" max="12296" width="14" style="11" customWidth="1"/>
    <col min="12297" max="12297" width="18.88671875" style="11" customWidth="1"/>
    <col min="12298" max="12298" width="19.44140625" style="11" customWidth="1"/>
    <col min="12299" max="12299" width="15" style="11" customWidth="1"/>
    <col min="12300" max="12300" width="17.33203125" style="11" customWidth="1"/>
    <col min="12301" max="12301" width="9.109375" style="11"/>
    <col min="12302" max="12302" width="13.33203125" style="11" bestFit="1" customWidth="1"/>
    <col min="12303" max="12304" width="12.33203125" style="11" bestFit="1" customWidth="1"/>
    <col min="12305" max="12545" width="9.109375" style="11"/>
    <col min="12546" max="12546" width="40.109375" style="11" customWidth="1"/>
    <col min="12547" max="12547" width="20.6640625" style="11" bestFit="1" customWidth="1"/>
    <col min="12548" max="12548" width="18.109375" style="11" bestFit="1" customWidth="1"/>
    <col min="12549" max="12549" width="14.6640625" style="11" customWidth="1"/>
    <col min="12550" max="12550" width="15.88671875" style="11" customWidth="1"/>
    <col min="12551" max="12551" width="11.88671875" style="11" customWidth="1"/>
    <col min="12552" max="12552" width="14" style="11" customWidth="1"/>
    <col min="12553" max="12553" width="18.88671875" style="11" customWidth="1"/>
    <col min="12554" max="12554" width="19.44140625" style="11" customWidth="1"/>
    <col min="12555" max="12555" width="15" style="11" customWidth="1"/>
    <col min="12556" max="12556" width="17.33203125" style="11" customWidth="1"/>
    <col min="12557" max="12557" width="9.109375" style="11"/>
    <col min="12558" max="12558" width="13.33203125" style="11" bestFit="1" customWidth="1"/>
    <col min="12559" max="12560" width="12.33203125" style="11" bestFit="1" customWidth="1"/>
    <col min="12561" max="12801" width="9.109375" style="11"/>
    <col min="12802" max="12802" width="40.109375" style="11" customWidth="1"/>
    <col min="12803" max="12803" width="20.6640625" style="11" bestFit="1" customWidth="1"/>
    <col min="12804" max="12804" width="18.109375" style="11" bestFit="1" customWidth="1"/>
    <col min="12805" max="12805" width="14.6640625" style="11" customWidth="1"/>
    <col min="12806" max="12806" width="15.88671875" style="11" customWidth="1"/>
    <col min="12807" max="12807" width="11.88671875" style="11" customWidth="1"/>
    <col min="12808" max="12808" width="14" style="11" customWidth="1"/>
    <col min="12809" max="12809" width="18.88671875" style="11" customWidth="1"/>
    <col min="12810" max="12810" width="19.44140625" style="11" customWidth="1"/>
    <col min="12811" max="12811" width="15" style="11" customWidth="1"/>
    <col min="12812" max="12812" width="17.33203125" style="11" customWidth="1"/>
    <col min="12813" max="12813" width="9.109375" style="11"/>
    <col min="12814" max="12814" width="13.33203125" style="11" bestFit="1" customWidth="1"/>
    <col min="12815" max="12816" width="12.33203125" style="11" bestFit="1" customWidth="1"/>
    <col min="12817" max="13057" width="9.109375" style="11"/>
    <col min="13058" max="13058" width="40.109375" style="11" customWidth="1"/>
    <col min="13059" max="13059" width="20.6640625" style="11" bestFit="1" customWidth="1"/>
    <col min="13060" max="13060" width="18.109375" style="11" bestFit="1" customWidth="1"/>
    <col min="13061" max="13061" width="14.6640625" style="11" customWidth="1"/>
    <col min="13062" max="13062" width="15.88671875" style="11" customWidth="1"/>
    <col min="13063" max="13063" width="11.88671875" style="11" customWidth="1"/>
    <col min="13064" max="13064" width="14" style="11" customWidth="1"/>
    <col min="13065" max="13065" width="18.88671875" style="11" customWidth="1"/>
    <col min="13066" max="13066" width="19.44140625" style="11" customWidth="1"/>
    <col min="13067" max="13067" width="15" style="11" customWidth="1"/>
    <col min="13068" max="13068" width="17.33203125" style="11" customWidth="1"/>
    <col min="13069" max="13069" width="9.109375" style="11"/>
    <col min="13070" max="13070" width="13.33203125" style="11" bestFit="1" customWidth="1"/>
    <col min="13071" max="13072" width="12.33203125" style="11" bestFit="1" customWidth="1"/>
    <col min="13073" max="13313" width="9.109375" style="11"/>
    <col min="13314" max="13314" width="40.109375" style="11" customWidth="1"/>
    <col min="13315" max="13315" width="20.6640625" style="11" bestFit="1" customWidth="1"/>
    <col min="13316" max="13316" width="18.109375" style="11" bestFit="1" customWidth="1"/>
    <col min="13317" max="13317" width="14.6640625" style="11" customWidth="1"/>
    <col min="13318" max="13318" width="15.88671875" style="11" customWidth="1"/>
    <col min="13319" max="13319" width="11.88671875" style="11" customWidth="1"/>
    <col min="13320" max="13320" width="14" style="11" customWidth="1"/>
    <col min="13321" max="13321" width="18.88671875" style="11" customWidth="1"/>
    <col min="13322" max="13322" width="19.44140625" style="11" customWidth="1"/>
    <col min="13323" max="13323" width="15" style="11" customWidth="1"/>
    <col min="13324" max="13324" width="17.33203125" style="11" customWidth="1"/>
    <col min="13325" max="13325" width="9.109375" style="11"/>
    <col min="13326" max="13326" width="13.33203125" style="11" bestFit="1" customWidth="1"/>
    <col min="13327" max="13328" width="12.33203125" style="11" bestFit="1" customWidth="1"/>
    <col min="13329" max="13569" width="9.109375" style="11"/>
    <col min="13570" max="13570" width="40.109375" style="11" customWidth="1"/>
    <col min="13571" max="13571" width="20.6640625" style="11" bestFit="1" customWidth="1"/>
    <col min="13572" max="13572" width="18.109375" style="11" bestFit="1" customWidth="1"/>
    <col min="13573" max="13573" width="14.6640625" style="11" customWidth="1"/>
    <col min="13574" max="13574" width="15.88671875" style="11" customWidth="1"/>
    <col min="13575" max="13575" width="11.88671875" style="11" customWidth="1"/>
    <col min="13576" max="13576" width="14" style="11" customWidth="1"/>
    <col min="13577" max="13577" width="18.88671875" style="11" customWidth="1"/>
    <col min="13578" max="13578" width="19.44140625" style="11" customWidth="1"/>
    <col min="13579" max="13579" width="15" style="11" customWidth="1"/>
    <col min="13580" max="13580" width="17.33203125" style="11" customWidth="1"/>
    <col min="13581" max="13581" width="9.109375" style="11"/>
    <col min="13582" max="13582" width="13.33203125" style="11" bestFit="1" customWidth="1"/>
    <col min="13583" max="13584" width="12.33203125" style="11" bestFit="1" customWidth="1"/>
    <col min="13585" max="13825" width="9.109375" style="11"/>
    <col min="13826" max="13826" width="40.109375" style="11" customWidth="1"/>
    <col min="13827" max="13827" width="20.6640625" style="11" bestFit="1" customWidth="1"/>
    <col min="13828" max="13828" width="18.109375" style="11" bestFit="1" customWidth="1"/>
    <col min="13829" max="13829" width="14.6640625" style="11" customWidth="1"/>
    <col min="13830" max="13830" width="15.88671875" style="11" customWidth="1"/>
    <col min="13831" max="13831" width="11.88671875" style="11" customWidth="1"/>
    <col min="13832" max="13832" width="14" style="11" customWidth="1"/>
    <col min="13833" max="13833" width="18.88671875" style="11" customWidth="1"/>
    <col min="13834" max="13834" width="19.44140625" style="11" customWidth="1"/>
    <col min="13835" max="13835" width="15" style="11" customWidth="1"/>
    <col min="13836" max="13836" width="17.33203125" style="11" customWidth="1"/>
    <col min="13837" max="13837" width="9.109375" style="11"/>
    <col min="13838" max="13838" width="13.33203125" style="11" bestFit="1" customWidth="1"/>
    <col min="13839" max="13840" width="12.33203125" style="11" bestFit="1" customWidth="1"/>
    <col min="13841" max="14081" width="9.109375" style="11"/>
    <col min="14082" max="14082" width="40.109375" style="11" customWidth="1"/>
    <col min="14083" max="14083" width="20.6640625" style="11" bestFit="1" customWidth="1"/>
    <col min="14084" max="14084" width="18.109375" style="11" bestFit="1" customWidth="1"/>
    <col min="14085" max="14085" width="14.6640625" style="11" customWidth="1"/>
    <col min="14086" max="14086" width="15.88671875" style="11" customWidth="1"/>
    <col min="14087" max="14087" width="11.88671875" style="11" customWidth="1"/>
    <col min="14088" max="14088" width="14" style="11" customWidth="1"/>
    <col min="14089" max="14089" width="18.88671875" style="11" customWidth="1"/>
    <col min="14090" max="14090" width="19.44140625" style="11" customWidth="1"/>
    <col min="14091" max="14091" width="15" style="11" customWidth="1"/>
    <col min="14092" max="14092" width="17.33203125" style="11" customWidth="1"/>
    <col min="14093" max="14093" width="9.109375" style="11"/>
    <col min="14094" max="14094" width="13.33203125" style="11" bestFit="1" customWidth="1"/>
    <col min="14095" max="14096" width="12.33203125" style="11" bestFit="1" customWidth="1"/>
    <col min="14097" max="14337" width="9.109375" style="11"/>
    <col min="14338" max="14338" width="40.109375" style="11" customWidth="1"/>
    <col min="14339" max="14339" width="20.6640625" style="11" bestFit="1" customWidth="1"/>
    <col min="14340" max="14340" width="18.109375" style="11" bestFit="1" customWidth="1"/>
    <col min="14341" max="14341" width="14.6640625" style="11" customWidth="1"/>
    <col min="14342" max="14342" width="15.88671875" style="11" customWidth="1"/>
    <col min="14343" max="14343" width="11.88671875" style="11" customWidth="1"/>
    <col min="14344" max="14344" width="14" style="11" customWidth="1"/>
    <col min="14345" max="14345" width="18.88671875" style="11" customWidth="1"/>
    <col min="14346" max="14346" width="19.44140625" style="11" customWidth="1"/>
    <col min="14347" max="14347" width="15" style="11" customWidth="1"/>
    <col min="14348" max="14348" width="17.33203125" style="11" customWidth="1"/>
    <col min="14349" max="14349" width="9.109375" style="11"/>
    <col min="14350" max="14350" width="13.33203125" style="11" bestFit="1" customWidth="1"/>
    <col min="14351" max="14352" width="12.33203125" style="11" bestFit="1" customWidth="1"/>
    <col min="14353" max="14593" width="9.109375" style="11"/>
    <col min="14594" max="14594" width="40.109375" style="11" customWidth="1"/>
    <col min="14595" max="14595" width="20.6640625" style="11" bestFit="1" customWidth="1"/>
    <col min="14596" max="14596" width="18.109375" style="11" bestFit="1" customWidth="1"/>
    <col min="14597" max="14597" width="14.6640625" style="11" customWidth="1"/>
    <col min="14598" max="14598" width="15.88671875" style="11" customWidth="1"/>
    <col min="14599" max="14599" width="11.88671875" style="11" customWidth="1"/>
    <col min="14600" max="14600" width="14" style="11" customWidth="1"/>
    <col min="14601" max="14601" width="18.88671875" style="11" customWidth="1"/>
    <col min="14602" max="14602" width="19.44140625" style="11" customWidth="1"/>
    <col min="14603" max="14603" width="15" style="11" customWidth="1"/>
    <col min="14604" max="14604" width="17.33203125" style="11" customWidth="1"/>
    <col min="14605" max="14605" width="9.109375" style="11"/>
    <col min="14606" max="14606" width="13.33203125" style="11" bestFit="1" customWidth="1"/>
    <col min="14607" max="14608" width="12.33203125" style="11" bestFit="1" customWidth="1"/>
    <col min="14609" max="14849" width="9.109375" style="11"/>
    <col min="14850" max="14850" width="40.109375" style="11" customWidth="1"/>
    <col min="14851" max="14851" width="20.6640625" style="11" bestFit="1" customWidth="1"/>
    <col min="14852" max="14852" width="18.109375" style="11" bestFit="1" customWidth="1"/>
    <col min="14853" max="14853" width="14.6640625" style="11" customWidth="1"/>
    <col min="14854" max="14854" width="15.88671875" style="11" customWidth="1"/>
    <col min="14855" max="14855" width="11.88671875" style="11" customWidth="1"/>
    <col min="14856" max="14856" width="14" style="11" customWidth="1"/>
    <col min="14857" max="14857" width="18.88671875" style="11" customWidth="1"/>
    <col min="14858" max="14858" width="19.44140625" style="11" customWidth="1"/>
    <col min="14859" max="14859" width="15" style="11" customWidth="1"/>
    <col min="14860" max="14860" width="17.33203125" style="11" customWidth="1"/>
    <col min="14861" max="14861" width="9.109375" style="11"/>
    <col min="14862" max="14862" width="13.33203125" style="11" bestFit="1" customWidth="1"/>
    <col min="14863" max="14864" width="12.33203125" style="11" bestFit="1" customWidth="1"/>
    <col min="14865" max="15105" width="9.109375" style="11"/>
    <col min="15106" max="15106" width="40.109375" style="11" customWidth="1"/>
    <col min="15107" max="15107" width="20.6640625" style="11" bestFit="1" customWidth="1"/>
    <col min="15108" max="15108" width="18.109375" style="11" bestFit="1" customWidth="1"/>
    <col min="15109" max="15109" width="14.6640625" style="11" customWidth="1"/>
    <col min="15110" max="15110" width="15.88671875" style="11" customWidth="1"/>
    <col min="15111" max="15111" width="11.88671875" style="11" customWidth="1"/>
    <col min="15112" max="15112" width="14" style="11" customWidth="1"/>
    <col min="15113" max="15113" width="18.88671875" style="11" customWidth="1"/>
    <col min="15114" max="15114" width="19.44140625" style="11" customWidth="1"/>
    <col min="15115" max="15115" width="15" style="11" customWidth="1"/>
    <col min="15116" max="15116" width="17.33203125" style="11" customWidth="1"/>
    <col min="15117" max="15117" width="9.109375" style="11"/>
    <col min="15118" max="15118" width="13.33203125" style="11" bestFit="1" customWidth="1"/>
    <col min="15119" max="15120" width="12.33203125" style="11" bestFit="1" customWidth="1"/>
    <col min="15121" max="15361" width="9.109375" style="11"/>
    <col min="15362" max="15362" width="40.109375" style="11" customWidth="1"/>
    <col min="15363" max="15363" width="20.6640625" style="11" bestFit="1" customWidth="1"/>
    <col min="15364" max="15364" width="18.109375" style="11" bestFit="1" customWidth="1"/>
    <col min="15365" max="15365" width="14.6640625" style="11" customWidth="1"/>
    <col min="15366" max="15366" width="15.88671875" style="11" customWidth="1"/>
    <col min="15367" max="15367" width="11.88671875" style="11" customWidth="1"/>
    <col min="15368" max="15368" width="14" style="11" customWidth="1"/>
    <col min="15369" max="15369" width="18.88671875" style="11" customWidth="1"/>
    <col min="15370" max="15370" width="19.44140625" style="11" customWidth="1"/>
    <col min="15371" max="15371" width="15" style="11" customWidth="1"/>
    <col min="15372" max="15372" width="17.33203125" style="11" customWidth="1"/>
    <col min="15373" max="15373" width="9.109375" style="11"/>
    <col min="15374" max="15374" width="13.33203125" style="11" bestFit="1" customWidth="1"/>
    <col min="15375" max="15376" width="12.33203125" style="11" bestFit="1" customWidth="1"/>
    <col min="15377" max="15617" width="9.109375" style="11"/>
    <col min="15618" max="15618" width="40.109375" style="11" customWidth="1"/>
    <col min="15619" max="15619" width="20.6640625" style="11" bestFit="1" customWidth="1"/>
    <col min="15620" max="15620" width="18.109375" style="11" bestFit="1" customWidth="1"/>
    <col min="15621" max="15621" width="14.6640625" style="11" customWidth="1"/>
    <col min="15622" max="15622" width="15.88671875" style="11" customWidth="1"/>
    <col min="15623" max="15623" width="11.88671875" style="11" customWidth="1"/>
    <col min="15624" max="15624" width="14" style="11" customWidth="1"/>
    <col min="15625" max="15625" width="18.88671875" style="11" customWidth="1"/>
    <col min="15626" max="15626" width="19.44140625" style="11" customWidth="1"/>
    <col min="15627" max="15627" width="15" style="11" customWidth="1"/>
    <col min="15628" max="15628" width="17.33203125" style="11" customWidth="1"/>
    <col min="15629" max="15629" width="9.109375" style="11"/>
    <col min="15630" max="15630" width="13.33203125" style="11" bestFit="1" customWidth="1"/>
    <col min="15631" max="15632" width="12.33203125" style="11" bestFit="1" customWidth="1"/>
    <col min="15633" max="15873" width="9.109375" style="11"/>
    <col min="15874" max="15874" width="40.109375" style="11" customWidth="1"/>
    <col min="15875" max="15875" width="20.6640625" style="11" bestFit="1" customWidth="1"/>
    <col min="15876" max="15876" width="18.109375" style="11" bestFit="1" customWidth="1"/>
    <col min="15877" max="15877" width="14.6640625" style="11" customWidth="1"/>
    <col min="15878" max="15878" width="15.88671875" style="11" customWidth="1"/>
    <col min="15879" max="15879" width="11.88671875" style="11" customWidth="1"/>
    <col min="15880" max="15880" width="14" style="11" customWidth="1"/>
    <col min="15881" max="15881" width="18.88671875" style="11" customWidth="1"/>
    <col min="15882" max="15882" width="19.44140625" style="11" customWidth="1"/>
    <col min="15883" max="15883" width="15" style="11" customWidth="1"/>
    <col min="15884" max="15884" width="17.33203125" style="11" customWidth="1"/>
    <col min="15885" max="15885" width="9.109375" style="11"/>
    <col min="15886" max="15886" width="13.33203125" style="11" bestFit="1" customWidth="1"/>
    <col min="15887" max="15888" width="12.33203125" style="11" bestFit="1" customWidth="1"/>
    <col min="15889" max="16129" width="9.109375" style="11"/>
    <col min="16130" max="16130" width="40.109375" style="11" customWidth="1"/>
    <col min="16131" max="16131" width="20.6640625" style="11" bestFit="1" customWidth="1"/>
    <col min="16132" max="16132" width="18.109375" style="11" bestFit="1" customWidth="1"/>
    <col min="16133" max="16133" width="14.6640625" style="11" customWidth="1"/>
    <col min="16134" max="16134" width="15.88671875" style="11" customWidth="1"/>
    <col min="16135" max="16135" width="11.88671875" style="11" customWidth="1"/>
    <col min="16136" max="16136" width="14" style="11" customWidth="1"/>
    <col min="16137" max="16137" width="18.88671875" style="11" customWidth="1"/>
    <col min="16138" max="16138" width="19.44140625" style="11" customWidth="1"/>
    <col min="16139" max="16139" width="15" style="11" customWidth="1"/>
    <col min="16140" max="16140" width="17.33203125" style="11" customWidth="1"/>
    <col min="16141" max="16141" width="9.109375" style="11"/>
    <col min="16142" max="16142" width="13.33203125" style="11" bestFit="1" customWidth="1"/>
    <col min="16143" max="16144" width="12.33203125" style="11" bestFit="1" customWidth="1"/>
    <col min="16145" max="16384" width="9.109375" style="11"/>
  </cols>
  <sheetData>
    <row r="1" spans="1:12" ht="45" customHeight="1">
      <c r="A1" s="365" t="s">
        <v>38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</row>
    <row r="2" spans="1:12" ht="35.1" customHeight="1">
      <c r="A2" s="367" t="s">
        <v>39</v>
      </c>
      <c r="B2" s="368"/>
      <c r="C2" s="368"/>
      <c r="D2" s="368"/>
      <c r="E2" s="368"/>
      <c r="F2" s="368"/>
      <c r="G2" s="368"/>
      <c r="H2" s="368"/>
      <c r="I2" s="368"/>
      <c r="J2" s="368"/>
      <c r="K2" s="369"/>
    </row>
    <row r="3" spans="1:12" ht="52.2">
      <c r="A3" s="12" t="s">
        <v>40</v>
      </c>
      <c r="B3" s="13" t="s">
        <v>41</v>
      </c>
      <c r="C3" s="14" t="s">
        <v>42</v>
      </c>
      <c r="D3" s="14" t="s">
        <v>43</v>
      </c>
      <c r="E3" s="13" t="s">
        <v>44</v>
      </c>
      <c r="F3" s="13" t="s">
        <v>45</v>
      </c>
      <c r="G3" s="13" t="s">
        <v>46</v>
      </c>
      <c r="H3" s="13" t="s">
        <v>47</v>
      </c>
      <c r="I3" s="13" t="s">
        <v>48</v>
      </c>
      <c r="J3" s="13" t="s">
        <v>49</v>
      </c>
      <c r="K3" s="13" t="s">
        <v>50</v>
      </c>
    </row>
    <row r="4" spans="1:12" ht="36" customHeight="1">
      <c r="A4" s="15">
        <v>1</v>
      </c>
      <c r="B4" s="16" t="s">
        <v>51</v>
      </c>
      <c r="C4" s="17">
        <v>5000000</v>
      </c>
      <c r="D4" s="17">
        <f>+C4*100.04%</f>
        <v>5002000</v>
      </c>
      <c r="E4" s="18">
        <v>41100</v>
      </c>
      <c r="F4" s="18">
        <v>41100</v>
      </c>
      <c r="G4" s="19">
        <v>9.5200000000000007E-2</v>
      </c>
      <c r="H4" s="17">
        <f>+C4*G4</f>
        <v>476000.00000000006</v>
      </c>
      <c r="I4" s="15" t="s">
        <v>52</v>
      </c>
      <c r="J4" s="15" t="s">
        <v>53</v>
      </c>
      <c r="K4" s="18">
        <v>42857</v>
      </c>
    </row>
    <row r="5" spans="1:12" ht="36" customHeight="1">
      <c r="A5" s="15">
        <v>2</v>
      </c>
      <c r="B5" s="16" t="s">
        <v>54</v>
      </c>
      <c r="C5" s="17">
        <v>5000000</v>
      </c>
      <c r="D5" s="17">
        <v>5467500</v>
      </c>
      <c r="E5" s="18">
        <v>42382</v>
      </c>
      <c r="F5" s="18">
        <v>42383</v>
      </c>
      <c r="G5" s="19">
        <v>9.1999999999999998E-2</v>
      </c>
      <c r="H5" s="17">
        <f>+C5*G5</f>
        <v>460000</v>
      </c>
      <c r="I5" s="15" t="s">
        <v>55</v>
      </c>
      <c r="J5" s="20" t="s">
        <v>56</v>
      </c>
      <c r="K5" s="18">
        <v>47756</v>
      </c>
    </row>
    <row r="6" spans="1:12" ht="24.9" customHeight="1">
      <c r="A6" s="21"/>
      <c r="B6" s="22"/>
      <c r="C6" s="23"/>
      <c r="D6" s="23"/>
      <c r="E6" s="24"/>
      <c r="F6" s="24"/>
      <c r="G6" s="25"/>
      <c r="H6" s="23"/>
      <c r="I6" s="21"/>
      <c r="J6" s="21"/>
      <c r="K6" s="24"/>
    </row>
    <row r="7" spans="1:12" ht="35.1" customHeight="1">
      <c r="A7" s="26"/>
      <c r="B7" s="27" t="s">
        <v>31</v>
      </c>
      <c r="C7" s="28">
        <f>SUM(C4:C5)</f>
        <v>10000000</v>
      </c>
      <c r="D7" s="28">
        <f>SUM(D4:D5)</f>
        <v>10469500</v>
      </c>
      <c r="E7" s="29"/>
      <c r="F7" s="29"/>
      <c r="G7" s="29"/>
      <c r="H7" s="29"/>
      <c r="I7" s="29"/>
      <c r="J7" s="29"/>
      <c r="K7" s="30"/>
    </row>
    <row r="8" spans="1:12" ht="35.1" customHeight="1"/>
    <row r="9" spans="1:12" ht="45" customHeight="1">
      <c r="A9" s="370" t="s">
        <v>57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</row>
    <row r="10" spans="1:12" ht="35.1" customHeight="1">
      <c r="A10" s="362" t="s">
        <v>39</v>
      </c>
      <c r="B10" s="363"/>
      <c r="C10" s="363"/>
      <c r="D10" s="363"/>
      <c r="E10" s="363"/>
      <c r="F10" s="363"/>
      <c r="G10" s="363"/>
      <c r="H10" s="363"/>
      <c r="I10" s="363"/>
      <c r="J10" s="363"/>
      <c r="K10" s="364"/>
      <c r="L10" s="31"/>
    </row>
    <row r="11" spans="1:12" ht="35.1" customHeight="1">
      <c r="A11" s="12" t="s">
        <v>40</v>
      </c>
      <c r="B11" s="13" t="s">
        <v>41</v>
      </c>
      <c r="C11" s="14" t="s">
        <v>42</v>
      </c>
      <c r="D11" s="14" t="s">
        <v>58</v>
      </c>
      <c r="E11" s="13" t="s">
        <v>59</v>
      </c>
      <c r="F11" s="13" t="s">
        <v>45</v>
      </c>
      <c r="G11" s="13" t="s">
        <v>60</v>
      </c>
      <c r="H11" s="13" t="s">
        <v>47</v>
      </c>
      <c r="I11" s="13" t="s">
        <v>48</v>
      </c>
      <c r="J11" s="13" t="s">
        <v>49</v>
      </c>
      <c r="K11" s="13" t="s">
        <v>50</v>
      </c>
      <c r="L11" s="32"/>
    </row>
    <row r="12" spans="1:12" ht="35.1" customHeight="1">
      <c r="A12" s="33">
        <v>1</v>
      </c>
      <c r="B12" s="34" t="s">
        <v>61</v>
      </c>
      <c r="C12" s="34">
        <v>17500000</v>
      </c>
      <c r="D12" s="34">
        <f>C12/100*100.72</f>
        <v>17626000</v>
      </c>
      <c r="E12" s="35">
        <v>37538</v>
      </c>
      <c r="F12" s="35">
        <v>37538</v>
      </c>
      <c r="G12" s="36">
        <v>7.9500000000000001E-2</v>
      </c>
      <c r="H12" s="34">
        <v>1391250</v>
      </c>
      <c r="I12" s="34" t="s">
        <v>55</v>
      </c>
      <c r="J12" s="37" t="s">
        <v>62</v>
      </c>
      <c r="K12" s="38">
        <v>48454</v>
      </c>
      <c r="L12" s="32"/>
    </row>
    <row r="13" spans="1:12" ht="35.1" customHeight="1">
      <c r="A13" s="33">
        <v>2</v>
      </c>
      <c r="B13" s="34" t="s">
        <v>63</v>
      </c>
      <c r="C13" s="34">
        <v>20000000</v>
      </c>
      <c r="D13" s="34">
        <v>19940000</v>
      </c>
      <c r="E13" s="35">
        <v>37749</v>
      </c>
      <c r="F13" s="35">
        <v>37749</v>
      </c>
      <c r="G13" s="36">
        <v>6.3E-2</v>
      </c>
      <c r="H13" s="34">
        <v>1260000</v>
      </c>
      <c r="I13" s="34" t="s">
        <v>55</v>
      </c>
      <c r="J13" s="37" t="s">
        <v>64</v>
      </c>
      <c r="K13" s="38">
        <v>45025</v>
      </c>
      <c r="L13" s="32"/>
    </row>
    <row r="14" spans="1:12" ht="35.1" customHeight="1">
      <c r="A14" s="33">
        <v>3</v>
      </c>
      <c r="B14" s="34" t="s">
        <v>65</v>
      </c>
      <c r="C14" s="34">
        <v>10000000</v>
      </c>
      <c r="D14" s="34">
        <v>10099000</v>
      </c>
      <c r="E14" s="35">
        <v>39031</v>
      </c>
      <c r="F14" s="35">
        <v>39034</v>
      </c>
      <c r="G14" s="36">
        <v>8.1500000000000003E-2</v>
      </c>
      <c r="H14" s="34">
        <v>815000</v>
      </c>
      <c r="I14" s="34" t="s">
        <v>55</v>
      </c>
      <c r="J14" s="37" t="s">
        <v>66</v>
      </c>
      <c r="K14" s="38">
        <v>44850</v>
      </c>
      <c r="L14" s="39"/>
    </row>
    <row r="15" spans="1:12" ht="41.25" customHeight="1">
      <c r="A15" s="33">
        <v>4</v>
      </c>
      <c r="B15" s="16" t="s">
        <v>67</v>
      </c>
      <c r="C15" s="34">
        <v>10000000</v>
      </c>
      <c r="D15" s="34">
        <v>10000000</v>
      </c>
      <c r="E15" s="35">
        <v>39032</v>
      </c>
      <c r="F15" s="35">
        <v>39050</v>
      </c>
      <c r="G15" s="36">
        <v>9.0499999999999997E-2</v>
      </c>
      <c r="H15" s="34">
        <v>905000</v>
      </c>
      <c r="I15" s="34" t="s">
        <v>52</v>
      </c>
      <c r="J15" s="37" t="s">
        <v>68</v>
      </c>
      <c r="K15" s="38">
        <v>42702</v>
      </c>
      <c r="L15" s="39"/>
    </row>
    <row r="16" spans="1:12" ht="35.1" customHeight="1">
      <c r="A16" s="33">
        <v>5</v>
      </c>
      <c r="B16" s="34" t="s">
        <v>69</v>
      </c>
      <c r="C16" s="34">
        <v>20000000</v>
      </c>
      <c r="D16" s="34">
        <f>23263020</f>
        <v>23263020</v>
      </c>
      <c r="E16" s="35">
        <v>40004</v>
      </c>
      <c r="F16" s="35">
        <v>40007</v>
      </c>
      <c r="G16" s="36">
        <v>0.1125</v>
      </c>
      <c r="H16" s="34">
        <v>2250000</v>
      </c>
      <c r="I16" s="34" t="s">
        <v>70</v>
      </c>
      <c r="J16" s="40" t="s">
        <v>71</v>
      </c>
      <c r="K16" s="38">
        <v>43432</v>
      </c>
      <c r="L16" s="39"/>
    </row>
    <row r="17" spans="1:20" ht="35.1" customHeight="1">
      <c r="A17" s="33">
        <v>6</v>
      </c>
      <c r="B17" s="34" t="s">
        <v>72</v>
      </c>
      <c r="C17" s="34">
        <v>20000000</v>
      </c>
      <c r="D17" s="34">
        <v>19400000</v>
      </c>
      <c r="E17" s="35">
        <v>40996</v>
      </c>
      <c r="F17" s="35">
        <v>40996</v>
      </c>
      <c r="G17" s="36">
        <v>7.8299999999999995E-2</v>
      </c>
      <c r="H17" s="34">
        <v>1566000</v>
      </c>
      <c r="I17" s="34" t="s">
        <v>55</v>
      </c>
      <c r="J17" s="37" t="s">
        <v>73</v>
      </c>
      <c r="K17" s="38">
        <v>43201</v>
      </c>
      <c r="L17" s="39"/>
    </row>
    <row r="18" spans="1:20" ht="35.1" customHeight="1">
      <c r="A18" s="33">
        <v>7</v>
      </c>
      <c r="B18" s="16" t="s">
        <v>74</v>
      </c>
      <c r="C18" s="34">
        <v>30000000</v>
      </c>
      <c r="D18" s="34">
        <f>+C18</f>
        <v>30000000</v>
      </c>
      <c r="E18" s="35">
        <v>42087</v>
      </c>
      <c r="F18" s="35">
        <v>42090</v>
      </c>
      <c r="G18" s="36">
        <v>0.104</v>
      </c>
      <c r="H18" s="34">
        <f>C18*G18</f>
        <v>3120000</v>
      </c>
      <c r="I18" s="34" t="s">
        <v>52</v>
      </c>
      <c r="J18" s="40" t="s">
        <v>75</v>
      </c>
      <c r="K18" s="38">
        <v>43917</v>
      </c>
      <c r="L18" s="39"/>
    </row>
    <row r="19" spans="1:20" ht="35.1" customHeight="1">
      <c r="A19" s="33">
        <v>8</v>
      </c>
      <c r="B19" s="34" t="s">
        <v>76</v>
      </c>
      <c r="C19" s="34">
        <v>30000000</v>
      </c>
      <c r="D19" s="34">
        <f>+C19*105.21%</f>
        <v>31563000</v>
      </c>
      <c r="E19" s="35">
        <v>42401</v>
      </c>
      <c r="F19" s="35">
        <v>42402</v>
      </c>
      <c r="G19" s="36">
        <v>9.2899999999999996E-2</v>
      </c>
      <c r="H19" s="34">
        <f>C19*G19</f>
        <v>2787000</v>
      </c>
      <c r="I19" s="34" t="s">
        <v>55</v>
      </c>
      <c r="J19" s="37" t="s">
        <v>77</v>
      </c>
      <c r="K19" s="38">
        <v>45208</v>
      </c>
      <c r="L19" s="39"/>
    </row>
    <row r="20" spans="1:20" ht="35.1" customHeight="1">
      <c r="A20" s="33">
        <v>9</v>
      </c>
      <c r="B20" s="34" t="s">
        <v>78</v>
      </c>
      <c r="C20" s="34">
        <f>13017491+186601</f>
        <v>13204092</v>
      </c>
      <c r="D20" s="34">
        <f>13017491+186601</f>
        <v>13204092</v>
      </c>
      <c r="E20" s="35">
        <v>42388</v>
      </c>
      <c r="F20" s="35">
        <v>42388</v>
      </c>
      <c r="G20" s="36">
        <v>7.9000000000000001E-2</v>
      </c>
      <c r="H20" s="34">
        <f>C20*G20</f>
        <v>1043123.268</v>
      </c>
      <c r="I20" s="34" t="s">
        <v>52</v>
      </c>
      <c r="J20" s="40" t="s">
        <v>79</v>
      </c>
      <c r="K20" s="38">
        <v>42755</v>
      </c>
      <c r="L20" s="39"/>
    </row>
    <row r="21" spans="1:20" ht="35.1" customHeight="1">
      <c r="A21" s="41"/>
      <c r="B21" s="27" t="s">
        <v>31</v>
      </c>
      <c r="C21" s="42">
        <f>SUM(C12:C20)</f>
        <v>170704092</v>
      </c>
      <c r="D21" s="42">
        <f>SUM(D12:D20)</f>
        <v>175095112</v>
      </c>
      <c r="E21" s="41"/>
      <c r="F21" s="41"/>
      <c r="G21" s="41"/>
      <c r="H21" s="41"/>
      <c r="I21" s="41"/>
      <c r="J21" s="41"/>
      <c r="K21" s="41"/>
      <c r="L21" s="39"/>
    </row>
    <row r="24" spans="1:20" ht="45" customHeight="1">
      <c r="A24" s="361" t="s">
        <v>80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</row>
    <row r="25" spans="1:20" ht="35.1" customHeight="1">
      <c r="A25" s="362" t="s">
        <v>39</v>
      </c>
      <c r="B25" s="363"/>
      <c r="C25" s="363"/>
      <c r="D25" s="363"/>
      <c r="E25" s="363"/>
      <c r="F25" s="363"/>
      <c r="G25" s="363"/>
      <c r="H25" s="363"/>
      <c r="I25" s="363"/>
      <c r="J25" s="363"/>
      <c r="K25" s="364"/>
    </row>
    <row r="26" spans="1:20" ht="52.2">
      <c r="A26" s="12" t="s">
        <v>40</v>
      </c>
      <c r="B26" s="13" t="s">
        <v>41</v>
      </c>
      <c r="C26" s="14" t="s">
        <v>42</v>
      </c>
      <c r="D26" s="14" t="s">
        <v>58</v>
      </c>
      <c r="E26" s="13" t="s">
        <v>59</v>
      </c>
      <c r="F26" s="13" t="s">
        <v>81</v>
      </c>
      <c r="G26" s="13" t="s">
        <v>46</v>
      </c>
      <c r="H26" s="13" t="s">
        <v>47</v>
      </c>
      <c r="I26" s="13" t="s">
        <v>48</v>
      </c>
      <c r="J26" s="13" t="s">
        <v>49</v>
      </c>
      <c r="K26" s="13" t="s">
        <v>50</v>
      </c>
    </row>
    <row r="27" spans="1:20" ht="35.1" customHeight="1">
      <c r="A27" s="15">
        <v>1</v>
      </c>
      <c r="B27" s="16" t="s">
        <v>82</v>
      </c>
      <c r="C27" s="34">
        <v>20000000</v>
      </c>
      <c r="D27" s="34">
        <v>20000000</v>
      </c>
      <c r="E27" s="35">
        <v>37273</v>
      </c>
      <c r="F27" s="35">
        <v>37273</v>
      </c>
      <c r="G27" s="36">
        <v>0.108</v>
      </c>
      <c r="H27" s="40">
        <f t="shared" ref="H27:H49" si="0">+C27*G27</f>
        <v>2160000</v>
      </c>
      <c r="I27" s="34" t="s">
        <v>52</v>
      </c>
      <c r="J27" s="37" t="s">
        <v>83</v>
      </c>
      <c r="K27" s="35">
        <v>42752</v>
      </c>
    </row>
    <row r="28" spans="1:20" ht="35.1" customHeight="1">
      <c r="A28" s="15">
        <v>2</v>
      </c>
      <c r="B28" s="34" t="s">
        <v>84</v>
      </c>
      <c r="C28" s="34">
        <v>32500000</v>
      </c>
      <c r="D28" s="34">
        <v>32734000</v>
      </c>
      <c r="E28" s="35">
        <v>37538</v>
      </c>
      <c r="F28" s="35">
        <v>37538</v>
      </c>
      <c r="G28" s="36">
        <v>7.9500000000000001E-2</v>
      </c>
      <c r="H28" s="40">
        <f t="shared" si="0"/>
        <v>2583750</v>
      </c>
      <c r="I28" s="34" t="s">
        <v>55</v>
      </c>
      <c r="J28" s="37" t="s">
        <v>62</v>
      </c>
      <c r="K28" s="35">
        <v>11929</v>
      </c>
    </row>
    <row r="29" spans="1:20" ht="35.1" customHeight="1">
      <c r="A29" s="15">
        <v>3</v>
      </c>
      <c r="B29" s="34" t="s">
        <v>85</v>
      </c>
      <c r="C29" s="34">
        <v>10000000</v>
      </c>
      <c r="D29" s="34">
        <v>9970000</v>
      </c>
      <c r="E29" s="35">
        <v>37749</v>
      </c>
      <c r="F29" s="35">
        <v>37749</v>
      </c>
      <c r="G29" s="36">
        <v>6.3E-2</v>
      </c>
      <c r="H29" s="40">
        <f t="shared" si="0"/>
        <v>630000</v>
      </c>
      <c r="I29" s="34" t="s">
        <v>55</v>
      </c>
      <c r="J29" s="37" t="s">
        <v>64</v>
      </c>
      <c r="K29" s="43">
        <v>45025</v>
      </c>
      <c r="N29" s="44"/>
      <c r="O29" s="44"/>
      <c r="P29" s="44"/>
      <c r="Q29" s="44"/>
      <c r="R29" s="44"/>
      <c r="S29" s="44"/>
      <c r="T29" s="44"/>
    </row>
    <row r="30" spans="1:20" ht="35.1" customHeight="1">
      <c r="A30" s="15">
        <v>4</v>
      </c>
      <c r="B30" s="34" t="s">
        <v>86</v>
      </c>
      <c r="C30" s="34">
        <v>40000000</v>
      </c>
      <c r="D30" s="34">
        <v>40396000</v>
      </c>
      <c r="E30" s="35">
        <v>39031</v>
      </c>
      <c r="F30" s="35">
        <v>39034</v>
      </c>
      <c r="G30" s="36">
        <v>8.1500000000000003E-2</v>
      </c>
      <c r="H30" s="40">
        <f>+C30*G30</f>
        <v>3260000</v>
      </c>
      <c r="I30" s="34" t="s">
        <v>55</v>
      </c>
      <c r="J30" s="45" t="s">
        <v>87</v>
      </c>
      <c r="K30" s="43">
        <v>44850</v>
      </c>
    </row>
    <row r="31" spans="1:20" ht="35.1" customHeight="1">
      <c r="A31" s="15">
        <v>5</v>
      </c>
      <c r="B31" s="16" t="s">
        <v>88</v>
      </c>
      <c r="C31" s="34">
        <v>50000000</v>
      </c>
      <c r="D31" s="34">
        <v>50000000</v>
      </c>
      <c r="E31" s="35">
        <v>39032</v>
      </c>
      <c r="F31" s="35">
        <v>39050</v>
      </c>
      <c r="G31" s="36">
        <v>9.0499999999999997E-2</v>
      </c>
      <c r="H31" s="40">
        <f>+C31*G31</f>
        <v>4525000</v>
      </c>
      <c r="I31" s="34" t="s">
        <v>52</v>
      </c>
      <c r="J31" s="46" t="s">
        <v>89</v>
      </c>
      <c r="K31" s="43">
        <v>42703</v>
      </c>
    </row>
    <row r="32" spans="1:20" ht="52.2">
      <c r="A32" s="15">
        <v>6</v>
      </c>
      <c r="B32" s="16" t="s">
        <v>90</v>
      </c>
      <c r="C32" s="34">
        <v>20000000</v>
      </c>
      <c r="D32" s="34">
        <v>20000000</v>
      </c>
      <c r="E32" s="35">
        <v>39094</v>
      </c>
      <c r="F32" s="35">
        <v>39102</v>
      </c>
      <c r="G32" s="36">
        <v>8.8499999999999995E-2</v>
      </c>
      <c r="H32" s="40">
        <f t="shared" si="0"/>
        <v>1770000</v>
      </c>
      <c r="I32" s="34" t="s">
        <v>52</v>
      </c>
      <c r="J32" s="45" t="s">
        <v>91</v>
      </c>
      <c r="K32" s="43">
        <v>42755</v>
      </c>
      <c r="L32" s="47"/>
    </row>
    <row r="33" spans="1:11" ht="35.1" customHeight="1">
      <c r="A33" s="15">
        <v>7</v>
      </c>
      <c r="B33" s="34" t="s">
        <v>92</v>
      </c>
      <c r="C33" s="34">
        <v>10000000</v>
      </c>
      <c r="D33" s="34">
        <v>10000000</v>
      </c>
      <c r="E33" s="35">
        <v>39353</v>
      </c>
      <c r="F33" s="35">
        <v>39353</v>
      </c>
      <c r="G33" s="36">
        <v>9.8500000000000004E-2</v>
      </c>
      <c r="H33" s="40">
        <f t="shared" si="0"/>
        <v>985000</v>
      </c>
      <c r="I33" s="34" t="s">
        <v>52</v>
      </c>
      <c r="J33" s="45" t="s">
        <v>93</v>
      </c>
      <c r="K33" s="43">
        <v>43006</v>
      </c>
    </row>
    <row r="34" spans="1:11" ht="35.1" customHeight="1">
      <c r="A34" s="15">
        <v>8</v>
      </c>
      <c r="B34" s="34" t="s">
        <v>69</v>
      </c>
      <c r="C34" s="34">
        <v>50000000</v>
      </c>
      <c r="D34" s="34">
        <f>58157550</f>
        <v>58157550</v>
      </c>
      <c r="E34" s="35">
        <v>40004</v>
      </c>
      <c r="F34" s="35">
        <v>40007</v>
      </c>
      <c r="G34" s="36">
        <v>0.1125</v>
      </c>
      <c r="H34" s="40">
        <f t="shared" si="0"/>
        <v>5625000</v>
      </c>
      <c r="I34" s="34" t="s">
        <v>70</v>
      </c>
      <c r="J34" s="46" t="s">
        <v>94</v>
      </c>
      <c r="K34" s="43">
        <v>43432</v>
      </c>
    </row>
    <row r="35" spans="1:11" ht="35.1" customHeight="1">
      <c r="A35" s="15">
        <v>9</v>
      </c>
      <c r="B35" s="16" t="s">
        <v>95</v>
      </c>
      <c r="C35" s="34">
        <v>30000000</v>
      </c>
      <c r="D35" s="34">
        <v>29394000</v>
      </c>
      <c r="E35" s="35">
        <v>40570</v>
      </c>
      <c r="F35" s="35">
        <v>40571</v>
      </c>
      <c r="G35" s="36">
        <v>8.2000000000000003E-2</v>
      </c>
      <c r="H35" s="40">
        <f t="shared" si="0"/>
        <v>2460000</v>
      </c>
      <c r="I35" s="34" t="s">
        <v>55</v>
      </c>
      <c r="J35" s="45" t="s">
        <v>96</v>
      </c>
      <c r="K35" s="43">
        <v>45550</v>
      </c>
    </row>
    <row r="36" spans="1:11" ht="35.1" customHeight="1">
      <c r="A36" s="15">
        <v>10</v>
      </c>
      <c r="B36" s="34" t="s">
        <v>97</v>
      </c>
      <c r="C36" s="34">
        <v>20000000</v>
      </c>
      <c r="D36" s="34">
        <f>C36*97.39%</f>
        <v>19478000</v>
      </c>
      <c r="E36" s="35">
        <v>40912</v>
      </c>
      <c r="F36" s="35">
        <v>40913</v>
      </c>
      <c r="G36" s="36">
        <v>8.2799999999999999E-2</v>
      </c>
      <c r="H36" s="40">
        <f t="shared" si="0"/>
        <v>1656000</v>
      </c>
      <c r="I36" s="34" t="s">
        <v>55</v>
      </c>
      <c r="J36" s="45" t="s">
        <v>98</v>
      </c>
      <c r="K36" s="43">
        <v>46651</v>
      </c>
    </row>
    <row r="37" spans="1:11" ht="35.1" customHeight="1">
      <c r="A37" s="15">
        <v>11</v>
      </c>
      <c r="B37" s="34" t="s">
        <v>99</v>
      </c>
      <c r="C37" s="34">
        <v>50000000</v>
      </c>
      <c r="D37" s="34">
        <v>50000000</v>
      </c>
      <c r="E37" s="35">
        <v>40938</v>
      </c>
      <c r="F37" s="35">
        <v>40938</v>
      </c>
      <c r="G37" s="36">
        <v>9.9699999999999997E-2</v>
      </c>
      <c r="H37" s="40">
        <f t="shared" si="0"/>
        <v>4985000</v>
      </c>
      <c r="I37" s="34" t="s">
        <v>55</v>
      </c>
      <c r="J37" s="45" t="s">
        <v>100</v>
      </c>
      <c r="K37" s="43">
        <v>45321</v>
      </c>
    </row>
    <row r="38" spans="1:11" ht="35.1" customHeight="1">
      <c r="A38" s="15">
        <v>12</v>
      </c>
      <c r="B38" s="34" t="s">
        <v>72</v>
      </c>
      <c r="C38" s="34">
        <v>20000000</v>
      </c>
      <c r="D38" s="34">
        <f>+C38*97%</f>
        <v>19400000</v>
      </c>
      <c r="E38" s="35">
        <v>40995</v>
      </c>
      <c r="F38" s="35">
        <v>40996</v>
      </c>
      <c r="G38" s="36">
        <v>7.8299999999999995E-2</v>
      </c>
      <c r="H38" s="40">
        <f t="shared" si="0"/>
        <v>1566000</v>
      </c>
      <c r="I38" s="34" t="s">
        <v>55</v>
      </c>
      <c r="J38" s="45" t="s">
        <v>101</v>
      </c>
      <c r="K38" s="43">
        <v>43201</v>
      </c>
    </row>
    <row r="39" spans="1:11" ht="35.1" customHeight="1">
      <c r="A39" s="15">
        <v>13</v>
      </c>
      <c r="B39" s="34" t="s">
        <v>102</v>
      </c>
      <c r="C39" s="34">
        <v>15000000</v>
      </c>
      <c r="D39" s="34">
        <f>+C39*98.32%</f>
        <v>14748000</v>
      </c>
      <c r="E39" s="35">
        <v>41100</v>
      </c>
      <c r="F39" s="35">
        <v>41101</v>
      </c>
      <c r="G39" s="36">
        <v>7.8299999999999995E-2</v>
      </c>
      <c r="H39" s="40">
        <f t="shared" si="0"/>
        <v>1174500</v>
      </c>
      <c r="I39" s="34" t="s">
        <v>55</v>
      </c>
      <c r="J39" s="45" t="s">
        <v>101</v>
      </c>
      <c r="K39" s="43">
        <v>43201</v>
      </c>
    </row>
    <row r="40" spans="1:11" ht="35.1" customHeight="1">
      <c r="A40" s="15">
        <v>14</v>
      </c>
      <c r="B40" s="34" t="s">
        <v>103</v>
      </c>
      <c r="C40" s="34">
        <v>20000000</v>
      </c>
      <c r="D40" s="34">
        <f>+C40*99.95%</f>
        <v>19990000</v>
      </c>
      <c r="E40" s="35">
        <v>41253</v>
      </c>
      <c r="F40" s="35">
        <v>41253</v>
      </c>
      <c r="G40" s="36">
        <v>8.9099999999999999E-2</v>
      </c>
      <c r="H40" s="40">
        <f t="shared" si="0"/>
        <v>1782000</v>
      </c>
      <c r="I40" s="34" t="s">
        <v>52</v>
      </c>
      <c r="J40" s="46" t="s">
        <v>104</v>
      </c>
      <c r="K40" s="43">
        <v>43023</v>
      </c>
    </row>
    <row r="41" spans="1:11" ht="35.1" customHeight="1">
      <c r="A41" s="15">
        <v>15</v>
      </c>
      <c r="B41" s="34" t="s">
        <v>105</v>
      </c>
      <c r="C41" s="34">
        <v>20000000</v>
      </c>
      <c r="D41" s="34">
        <f>+C41*88.22%</f>
        <v>17644000</v>
      </c>
      <c r="E41" s="35">
        <v>41255</v>
      </c>
      <c r="F41" s="35">
        <v>41256</v>
      </c>
      <c r="G41" s="36">
        <v>5.6399999999999999E-2</v>
      </c>
      <c r="H41" s="40">
        <f t="shared" si="0"/>
        <v>1128000</v>
      </c>
      <c r="I41" s="34" t="s">
        <v>55</v>
      </c>
      <c r="J41" s="45" t="s">
        <v>106</v>
      </c>
      <c r="K41" s="43">
        <v>43467</v>
      </c>
    </row>
    <row r="42" spans="1:11" ht="35.1" customHeight="1">
      <c r="A42" s="15">
        <v>16</v>
      </c>
      <c r="B42" s="34" t="s">
        <v>107</v>
      </c>
      <c r="C42" s="34">
        <v>20000000</v>
      </c>
      <c r="D42" s="34">
        <f>+C42*90.52%</f>
        <v>18104000</v>
      </c>
      <c r="E42" s="35">
        <v>41255</v>
      </c>
      <c r="F42" s="35">
        <v>41256</v>
      </c>
      <c r="G42" s="36">
        <v>6.3500000000000001E-2</v>
      </c>
      <c r="H42" s="40">
        <f t="shared" si="0"/>
        <v>1270000</v>
      </c>
      <c r="I42" s="34" t="s">
        <v>55</v>
      </c>
      <c r="J42" s="45" t="s">
        <v>106</v>
      </c>
      <c r="K42" s="43">
        <v>43832</v>
      </c>
    </row>
    <row r="43" spans="1:11" ht="35.1" customHeight="1">
      <c r="A43" s="15">
        <v>17</v>
      </c>
      <c r="B43" s="34" t="s">
        <v>108</v>
      </c>
      <c r="C43" s="34">
        <f>45000000-45000000*25%-45000000*25%</f>
        <v>22500000</v>
      </c>
      <c r="D43" s="34">
        <f>+C43</f>
        <v>22500000</v>
      </c>
      <c r="E43" s="35">
        <v>41331</v>
      </c>
      <c r="F43" s="35">
        <v>41340</v>
      </c>
      <c r="G43" s="36">
        <v>0.09</v>
      </c>
      <c r="H43" s="40">
        <f t="shared" si="0"/>
        <v>2025000</v>
      </c>
      <c r="I43" s="34" t="s">
        <v>52</v>
      </c>
      <c r="J43" s="46" t="s">
        <v>109</v>
      </c>
      <c r="K43" s="43" t="s">
        <v>110</v>
      </c>
    </row>
    <row r="44" spans="1:11" ht="35.1" customHeight="1">
      <c r="A44" s="15">
        <v>18</v>
      </c>
      <c r="B44" s="34" t="s">
        <v>111</v>
      </c>
      <c r="C44" s="34">
        <v>30000000</v>
      </c>
      <c r="D44" s="34">
        <v>28140000</v>
      </c>
      <c r="E44" s="35">
        <v>41638</v>
      </c>
      <c r="F44" s="35">
        <v>41639</v>
      </c>
      <c r="G44" s="36">
        <v>8.1500000000000003E-2</v>
      </c>
      <c r="H44" s="40">
        <f t="shared" si="0"/>
        <v>2445000</v>
      </c>
      <c r="I44" s="34" t="s">
        <v>55</v>
      </c>
      <c r="J44" s="45" t="s">
        <v>112</v>
      </c>
      <c r="K44" s="43">
        <v>44723</v>
      </c>
    </row>
    <row r="45" spans="1:11" ht="35.1" customHeight="1">
      <c r="A45" s="15">
        <v>19</v>
      </c>
      <c r="B45" s="34" t="s">
        <v>113</v>
      </c>
      <c r="C45" s="34">
        <v>31000000</v>
      </c>
      <c r="D45" s="34">
        <f>+C45*99.82%</f>
        <v>30944200</v>
      </c>
      <c r="E45" s="35">
        <v>41703</v>
      </c>
      <c r="F45" s="35">
        <v>41704</v>
      </c>
      <c r="G45" s="36">
        <v>9.1999999999999998E-2</v>
      </c>
      <c r="H45" s="40">
        <f t="shared" si="0"/>
        <v>2852000</v>
      </c>
      <c r="I45" s="34" t="s">
        <v>55</v>
      </c>
      <c r="J45" s="45" t="s">
        <v>56</v>
      </c>
      <c r="K45" s="43">
        <v>47756</v>
      </c>
    </row>
    <row r="46" spans="1:11" ht="35.1" customHeight="1">
      <c r="A46" s="15">
        <v>20</v>
      </c>
      <c r="B46" s="16" t="s">
        <v>114</v>
      </c>
      <c r="C46" s="34">
        <v>27000000</v>
      </c>
      <c r="D46" s="34">
        <f>+C46*100.02%</f>
        <v>27005400</v>
      </c>
      <c r="E46" s="35">
        <v>41704</v>
      </c>
      <c r="F46" s="35">
        <v>41704</v>
      </c>
      <c r="G46" s="36">
        <v>9.7299999999999998E-2</v>
      </c>
      <c r="H46" s="40">
        <f t="shared" si="0"/>
        <v>2627100</v>
      </c>
      <c r="I46" s="34" t="s">
        <v>52</v>
      </c>
      <c r="J46" s="46" t="s">
        <v>115</v>
      </c>
      <c r="K46" s="43">
        <v>45277</v>
      </c>
    </row>
    <row r="47" spans="1:11" ht="35.1" customHeight="1">
      <c r="A47" s="15">
        <v>21</v>
      </c>
      <c r="B47" s="34" t="s">
        <v>116</v>
      </c>
      <c r="C47" s="34">
        <v>30000000</v>
      </c>
      <c r="D47" s="34">
        <v>30000000</v>
      </c>
      <c r="E47" s="35">
        <v>42038</v>
      </c>
      <c r="F47" s="35">
        <v>42045</v>
      </c>
      <c r="G47" s="36">
        <v>9.4799999999999995E-2</v>
      </c>
      <c r="H47" s="40">
        <f t="shared" si="0"/>
        <v>2844000</v>
      </c>
      <c r="I47" s="34" t="s">
        <v>52</v>
      </c>
      <c r="J47" s="46" t="s">
        <v>117</v>
      </c>
      <c r="K47" s="43">
        <v>43871</v>
      </c>
    </row>
    <row r="48" spans="1:11" ht="35.1" customHeight="1">
      <c r="A48" s="15">
        <v>22</v>
      </c>
      <c r="B48" s="34" t="s">
        <v>118</v>
      </c>
      <c r="C48" s="34">
        <v>30000000</v>
      </c>
      <c r="D48" s="34">
        <v>30000000</v>
      </c>
      <c r="E48" s="35">
        <v>42038</v>
      </c>
      <c r="F48" s="35">
        <v>42048</v>
      </c>
      <c r="G48" s="36">
        <v>9.35E-2</v>
      </c>
      <c r="H48" s="40">
        <f t="shared" si="0"/>
        <v>2805000</v>
      </c>
      <c r="I48" s="34" t="s">
        <v>52</v>
      </c>
      <c r="J48" s="46" t="s">
        <v>119</v>
      </c>
      <c r="K48" s="43">
        <v>43874</v>
      </c>
    </row>
    <row r="49" spans="1:15" ht="35.1" customHeight="1">
      <c r="A49" s="15">
        <v>23</v>
      </c>
      <c r="B49" s="16" t="s">
        <v>74</v>
      </c>
      <c r="C49" s="34">
        <v>30000000</v>
      </c>
      <c r="D49" s="34">
        <f>+C49</f>
        <v>30000000</v>
      </c>
      <c r="E49" s="35">
        <v>42087</v>
      </c>
      <c r="F49" s="35">
        <v>42090</v>
      </c>
      <c r="G49" s="36">
        <v>0.104</v>
      </c>
      <c r="H49" s="40">
        <f t="shared" si="0"/>
        <v>3120000</v>
      </c>
      <c r="I49" s="34" t="s">
        <v>52</v>
      </c>
      <c r="J49" s="46" t="s">
        <v>120</v>
      </c>
      <c r="K49" s="43">
        <v>43917</v>
      </c>
    </row>
    <row r="50" spans="1:15" ht="35.1" customHeight="1">
      <c r="A50" s="15">
        <v>24</v>
      </c>
      <c r="B50" s="16" t="s">
        <v>121</v>
      </c>
      <c r="C50" s="34">
        <v>20000000</v>
      </c>
      <c r="D50" s="34">
        <f>+C50*100.47%</f>
        <v>20094000</v>
      </c>
      <c r="E50" s="35">
        <v>42156</v>
      </c>
      <c r="F50" s="35">
        <v>42157</v>
      </c>
      <c r="G50" s="36">
        <v>9.1300000000000006E-2</v>
      </c>
      <c r="H50" s="40">
        <f>C50*G50</f>
        <v>1826000.0000000002</v>
      </c>
      <c r="I50" s="34" t="s">
        <v>52</v>
      </c>
      <c r="J50" s="46" t="s">
        <v>122</v>
      </c>
      <c r="K50" s="43">
        <v>44469</v>
      </c>
    </row>
    <row r="51" spans="1:15" ht="35.1" customHeight="1">
      <c r="A51" s="15">
        <v>25</v>
      </c>
      <c r="B51" s="16" t="s">
        <v>54</v>
      </c>
      <c r="C51" s="34">
        <v>30000000</v>
      </c>
      <c r="D51" s="34">
        <f>+C51*109.35%</f>
        <v>32804999.999999996</v>
      </c>
      <c r="E51" s="35">
        <v>42382</v>
      </c>
      <c r="F51" s="35">
        <v>42383</v>
      </c>
      <c r="G51" s="36">
        <v>9.1999999999999998E-2</v>
      </c>
      <c r="H51" s="40">
        <f>C51*G51</f>
        <v>2760000</v>
      </c>
      <c r="I51" s="34" t="s">
        <v>55</v>
      </c>
      <c r="J51" s="45" t="s">
        <v>56</v>
      </c>
      <c r="K51" s="43">
        <v>47756</v>
      </c>
    </row>
    <row r="52" spans="1:15" ht="35.1" customHeight="1">
      <c r="A52" s="15">
        <v>26</v>
      </c>
      <c r="B52" s="16" t="s">
        <v>76</v>
      </c>
      <c r="C52" s="34">
        <v>20000000</v>
      </c>
      <c r="D52" s="34">
        <f>+C52*105.21%</f>
        <v>21042000</v>
      </c>
      <c r="E52" s="35">
        <v>42401</v>
      </c>
      <c r="F52" s="35">
        <v>42402</v>
      </c>
      <c r="G52" s="36">
        <v>9.2899999999999996E-2</v>
      </c>
      <c r="H52" s="40">
        <f>C52*G52</f>
        <v>1858000</v>
      </c>
      <c r="I52" s="34" t="s">
        <v>55</v>
      </c>
      <c r="J52" s="45" t="s">
        <v>77</v>
      </c>
      <c r="K52" s="43">
        <v>45208</v>
      </c>
    </row>
    <row r="53" spans="1:15" ht="35.1" customHeight="1">
      <c r="A53" s="15">
        <v>27</v>
      </c>
      <c r="B53" s="16" t="s">
        <v>78</v>
      </c>
      <c r="C53" s="34">
        <f>13019114+207361</f>
        <v>13226475</v>
      </c>
      <c r="D53" s="34">
        <f>+C53</f>
        <v>13226475</v>
      </c>
      <c r="E53" s="35">
        <v>42388</v>
      </c>
      <c r="F53" s="35">
        <f>+E53</f>
        <v>42388</v>
      </c>
      <c r="G53" s="36">
        <v>7.9000000000000001E-2</v>
      </c>
      <c r="H53" s="40">
        <f>C53*G53</f>
        <v>1044891.525</v>
      </c>
      <c r="I53" s="34" t="s">
        <v>52</v>
      </c>
      <c r="J53" s="45" t="s">
        <v>79</v>
      </c>
      <c r="K53" s="43">
        <v>42755</v>
      </c>
    </row>
    <row r="54" spans="1:15" ht="35.1" customHeight="1">
      <c r="A54" s="15">
        <v>28</v>
      </c>
      <c r="B54" s="16" t="s">
        <v>123</v>
      </c>
      <c r="C54" s="34">
        <v>110936771</v>
      </c>
      <c r="D54" s="34">
        <f>+C54</f>
        <v>110936771</v>
      </c>
      <c r="E54" s="35">
        <v>42460</v>
      </c>
      <c r="F54" s="35">
        <f>+E54</f>
        <v>42460</v>
      </c>
      <c r="G54" s="36">
        <v>8.1600000000000006E-2</v>
      </c>
      <c r="H54" s="40">
        <f>C54*G54</f>
        <v>9052440.5136000011</v>
      </c>
      <c r="I54" s="34" t="s">
        <v>124</v>
      </c>
      <c r="J54" s="45" t="s">
        <v>125</v>
      </c>
      <c r="K54" s="43">
        <v>42550</v>
      </c>
    </row>
    <row r="55" spans="1:15" ht="35.1" customHeight="1">
      <c r="A55" s="15"/>
      <c r="B55" s="34"/>
      <c r="C55" s="42">
        <f>SUM(C27:C54)</f>
        <v>822163246</v>
      </c>
      <c r="D55" s="42">
        <f>SUM(D27:D54)</f>
        <v>826709396</v>
      </c>
      <c r="E55" s="42"/>
      <c r="F55" s="36"/>
      <c r="G55" s="34"/>
      <c r="H55" s="46"/>
      <c r="I55" s="34"/>
      <c r="J55" s="46"/>
      <c r="K55" s="43"/>
    </row>
    <row r="56" spans="1:15" ht="35.1" customHeight="1">
      <c r="A56" s="15">
        <v>29</v>
      </c>
      <c r="B56" s="16" t="s">
        <v>126</v>
      </c>
      <c r="C56" s="34">
        <v>180000000</v>
      </c>
      <c r="D56" s="34">
        <v>180000000</v>
      </c>
      <c r="E56" s="35">
        <v>37624</v>
      </c>
      <c r="F56" s="35">
        <v>37624</v>
      </c>
      <c r="G56" s="36">
        <v>8.6999999999999994E-2</v>
      </c>
      <c r="H56" s="40">
        <f>+C56*G56</f>
        <v>15659999.999999998</v>
      </c>
      <c r="I56" s="34" t="s">
        <v>52</v>
      </c>
      <c r="J56" s="46" t="s">
        <v>127</v>
      </c>
      <c r="K56" s="43"/>
    </row>
    <row r="57" spans="1:15" ht="24.9" customHeight="1">
      <c r="A57" s="41"/>
      <c r="B57" s="41"/>
      <c r="C57" s="41"/>
      <c r="D57" s="41"/>
      <c r="E57" s="41"/>
      <c r="F57" s="41"/>
      <c r="G57" s="41"/>
      <c r="H57" s="46"/>
      <c r="I57" s="41"/>
      <c r="J57" s="46"/>
      <c r="K57" s="43"/>
    </row>
    <row r="58" spans="1:15" ht="35.1" customHeight="1">
      <c r="A58" s="41"/>
      <c r="B58" s="27" t="s">
        <v>31</v>
      </c>
      <c r="C58" s="27">
        <f>SUM(C55:C56)</f>
        <v>1002163246</v>
      </c>
      <c r="D58" s="27">
        <f>SUM(D55:D56)</f>
        <v>1006709396</v>
      </c>
      <c r="E58" s="27"/>
      <c r="F58" s="41"/>
      <c r="G58" s="41"/>
      <c r="H58" s="46"/>
      <c r="I58" s="41"/>
      <c r="J58" s="46"/>
      <c r="K58" s="43"/>
    </row>
    <row r="59" spans="1:15" ht="35.1" customHeight="1"/>
    <row r="60" spans="1:15">
      <c r="A60" s="48"/>
      <c r="B60" s="49"/>
      <c r="C60" s="49"/>
      <c r="D60" s="49"/>
      <c r="O60" s="50"/>
    </row>
    <row r="61" spans="1:15" ht="45" customHeight="1">
      <c r="A61" s="361" t="s">
        <v>128</v>
      </c>
      <c r="B61" s="361"/>
      <c r="C61" s="361"/>
      <c r="D61" s="361"/>
      <c r="E61" s="361"/>
      <c r="F61" s="361"/>
      <c r="G61" s="361"/>
      <c r="H61" s="361"/>
      <c r="I61" s="361"/>
      <c r="J61" s="361"/>
      <c r="K61" s="361"/>
    </row>
    <row r="62" spans="1:15" ht="35.1" customHeight="1">
      <c r="A62" s="362" t="s">
        <v>129</v>
      </c>
      <c r="B62" s="363"/>
      <c r="C62" s="363"/>
      <c r="D62" s="363"/>
      <c r="E62" s="363"/>
      <c r="F62" s="363"/>
      <c r="G62" s="363"/>
      <c r="H62" s="363"/>
      <c r="I62" s="363"/>
      <c r="J62" s="363"/>
      <c r="K62" s="364"/>
    </row>
    <row r="63" spans="1:15" ht="52.2">
      <c r="A63" s="13" t="s">
        <v>40</v>
      </c>
      <c r="B63" s="13" t="s">
        <v>41</v>
      </c>
      <c r="C63" s="13" t="s">
        <v>130</v>
      </c>
      <c r="D63" s="13" t="s">
        <v>131</v>
      </c>
      <c r="E63" s="13" t="s">
        <v>132</v>
      </c>
      <c r="F63" s="13" t="s">
        <v>133</v>
      </c>
      <c r="G63" s="13" t="s">
        <v>46</v>
      </c>
      <c r="H63" s="51" t="s">
        <v>47</v>
      </c>
      <c r="I63" s="13" t="s">
        <v>48</v>
      </c>
      <c r="J63" s="51" t="s">
        <v>49</v>
      </c>
      <c r="K63" s="13" t="s">
        <v>50</v>
      </c>
    </row>
    <row r="64" spans="1:15" ht="35.1" customHeight="1">
      <c r="A64" s="15">
        <v>1</v>
      </c>
      <c r="B64" s="34" t="s">
        <v>134</v>
      </c>
      <c r="C64" s="34">
        <v>10000000</v>
      </c>
      <c r="D64" s="34">
        <v>10072000</v>
      </c>
      <c r="E64" s="35">
        <v>37538</v>
      </c>
      <c r="F64" s="35">
        <v>37538</v>
      </c>
      <c r="G64" s="36">
        <v>7.9500000000000001E-2</v>
      </c>
      <c r="H64" s="34">
        <f t="shared" ref="H64:H83" si="1">+C64*G64</f>
        <v>795000</v>
      </c>
      <c r="I64" s="34" t="s">
        <v>55</v>
      </c>
      <c r="J64" s="16" t="s">
        <v>62</v>
      </c>
      <c r="K64" s="35">
        <v>48454</v>
      </c>
    </row>
    <row r="65" spans="1:11" ht="35.1" customHeight="1">
      <c r="A65" s="15">
        <v>2</v>
      </c>
      <c r="B65" s="34" t="s">
        <v>135</v>
      </c>
      <c r="C65" s="34">
        <v>30000000</v>
      </c>
      <c r="D65" s="34">
        <v>29910000</v>
      </c>
      <c r="E65" s="35">
        <v>37749</v>
      </c>
      <c r="F65" s="35">
        <v>37749</v>
      </c>
      <c r="G65" s="36">
        <v>6.3E-2</v>
      </c>
      <c r="H65" s="34">
        <f t="shared" si="1"/>
        <v>1890000</v>
      </c>
      <c r="I65" s="34" t="s">
        <v>55</v>
      </c>
      <c r="J65" s="16" t="s">
        <v>64</v>
      </c>
      <c r="K65" s="43">
        <v>45025</v>
      </c>
    </row>
    <row r="66" spans="1:11" ht="35.1" customHeight="1">
      <c r="A66" s="15">
        <v>3</v>
      </c>
      <c r="B66" s="34" t="s">
        <v>136</v>
      </c>
      <c r="C66" s="34">
        <v>50000000</v>
      </c>
      <c r="D66" s="52">
        <f>C66*100.69/100</f>
        <v>50345000</v>
      </c>
      <c r="E66" s="35">
        <v>40263</v>
      </c>
      <c r="F66" s="35">
        <v>40263</v>
      </c>
      <c r="G66" s="36">
        <v>9.0499999999999997E-2</v>
      </c>
      <c r="H66" s="34">
        <f t="shared" si="1"/>
        <v>4525000</v>
      </c>
      <c r="I66" s="34" t="s">
        <v>52</v>
      </c>
      <c r="J66" s="40" t="s">
        <v>137</v>
      </c>
      <c r="K66" s="43">
        <v>43913</v>
      </c>
    </row>
    <row r="67" spans="1:11" ht="35.1" customHeight="1">
      <c r="A67" s="15">
        <v>4</v>
      </c>
      <c r="B67" s="34" t="s">
        <v>138</v>
      </c>
      <c r="C67" s="34">
        <v>40000000</v>
      </c>
      <c r="D67" s="34">
        <v>40380000</v>
      </c>
      <c r="E67" s="35">
        <v>40345</v>
      </c>
      <c r="F67" s="35">
        <v>40345</v>
      </c>
      <c r="G67" s="36">
        <v>8.8999999999999996E-2</v>
      </c>
      <c r="H67" s="34">
        <f t="shared" si="1"/>
        <v>3560000</v>
      </c>
      <c r="I67" s="34" t="s">
        <v>52</v>
      </c>
      <c r="J67" s="40" t="s">
        <v>139</v>
      </c>
      <c r="K67" s="43">
        <v>45756</v>
      </c>
    </row>
    <row r="68" spans="1:11" ht="35.1" customHeight="1">
      <c r="A68" s="15">
        <v>5</v>
      </c>
      <c r="B68" s="34" t="s">
        <v>140</v>
      </c>
      <c r="C68" s="34">
        <v>30000000</v>
      </c>
      <c r="D68" s="34">
        <v>29880000</v>
      </c>
      <c r="E68" s="35">
        <v>40345</v>
      </c>
      <c r="F68" s="35">
        <v>40345</v>
      </c>
      <c r="G68" s="36">
        <v>8.6999999999999994E-2</v>
      </c>
      <c r="H68" s="34">
        <f t="shared" si="1"/>
        <v>2610000</v>
      </c>
      <c r="I68" s="34" t="s">
        <v>52</v>
      </c>
      <c r="J68" s="40" t="s">
        <v>141</v>
      </c>
      <c r="K68" s="43">
        <v>45791</v>
      </c>
    </row>
    <row r="69" spans="1:11" ht="35.1" customHeight="1">
      <c r="A69" s="15">
        <v>6</v>
      </c>
      <c r="B69" s="34" t="s">
        <v>142</v>
      </c>
      <c r="C69" s="34">
        <v>40000000</v>
      </c>
      <c r="D69" s="34">
        <f>44960000</f>
        <v>44960000</v>
      </c>
      <c r="E69" s="35">
        <v>40501</v>
      </c>
      <c r="F69" s="35">
        <v>40505</v>
      </c>
      <c r="G69" s="36">
        <v>0.11</v>
      </c>
      <c r="H69" s="34">
        <f t="shared" si="1"/>
        <v>4400000</v>
      </c>
      <c r="I69" s="34" t="s">
        <v>52</v>
      </c>
      <c r="J69" s="40" t="s">
        <v>143</v>
      </c>
      <c r="K69" s="43">
        <v>43358</v>
      </c>
    </row>
    <row r="70" spans="1:11" ht="35.1" customHeight="1">
      <c r="A70" s="15">
        <v>7</v>
      </c>
      <c r="B70" s="34" t="s">
        <v>144</v>
      </c>
      <c r="C70" s="34">
        <v>40000000</v>
      </c>
      <c r="D70" s="34">
        <f>40080000</f>
        <v>40080000</v>
      </c>
      <c r="E70" s="35">
        <v>40501</v>
      </c>
      <c r="F70" s="35">
        <v>40504</v>
      </c>
      <c r="G70" s="36">
        <v>8.7999999999999995E-2</v>
      </c>
      <c r="H70" s="34">
        <f t="shared" si="1"/>
        <v>3520000</v>
      </c>
      <c r="I70" s="34" t="s">
        <v>52</v>
      </c>
      <c r="J70" s="40" t="s">
        <v>145</v>
      </c>
      <c r="K70" s="43">
        <v>44129</v>
      </c>
    </row>
    <row r="71" spans="1:11" ht="35.1" customHeight="1">
      <c r="A71" s="15">
        <v>8</v>
      </c>
      <c r="B71" s="34" t="s">
        <v>97</v>
      </c>
      <c r="C71" s="34">
        <v>30000000</v>
      </c>
      <c r="D71" s="34">
        <v>29217000</v>
      </c>
      <c r="E71" s="35">
        <v>40912</v>
      </c>
      <c r="F71" s="35">
        <v>40913</v>
      </c>
      <c r="G71" s="36">
        <v>8.2799999999999999E-2</v>
      </c>
      <c r="H71" s="34">
        <f t="shared" si="1"/>
        <v>2484000</v>
      </c>
      <c r="I71" s="34" t="s">
        <v>55</v>
      </c>
      <c r="J71" s="37" t="s">
        <v>98</v>
      </c>
      <c r="K71" s="43">
        <v>46651</v>
      </c>
    </row>
    <row r="72" spans="1:11" ht="35.1" customHeight="1">
      <c r="A72" s="15">
        <v>9</v>
      </c>
      <c r="B72" s="34" t="s">
        <v>102</v>
      </c>
      <c r="C72" s="34">
        <v>10000000</v>
      </c>
      <c r="D72" s="34">
        <f>+C72*97%</f>
        <v>9700000</v>
      </c>
      <c r="E72" s="35">
        <v>40995</v>
      </c>
      <c r="F72" s="35">
        <v>40996</v>
      </c>
      <c r="G72" s="36">
        <v>7.8299999999999995E-2</v>
      </c>
      <c r="H72" s="34">
        <f t="shared" si="1"/>
        <v>783000</v>
      </c>
      <c r="I72" s="34" t="s">
        <v>55</v>
      </c>
      <c r="J72" s="37" t="s">
        <v>73</v>
      </c>
      <c r="K72" s="43">
        <v>43201</v>
      </c>
    </row>
    <row r="73" spans="1:11" ht="35.1" customHeight="1">
      <c r="A73" s="15">
        <v>10</v>
      </c>
      <c r="B73" s="16" t="s">
        <v>51</v>
      </c>
      <c r="C73" s="34">
        <v>30000000</v>
      </c>
      <c r="D73" s="34">
        <f>+C73*100.04%</f>
        <v>30012000</v>
      </c>
      <c r="E73" s="35">
        <v>41100</v>
      </c>
      <c r="F73" s="35">
        <v>41100</v>
      </c>
      <c r="G73" s="36">
        <v>9.5200000000000007E-2</v>
      </c>
      <c r="H73" s="34">
        <f t="shared" si="1"/>
        <v>2856000</v>
      </c>
      <c r="I73" s="34" t="s">
        <v>52</v>
      </c>
      <c r="J73" s="40" t="s">
        <v>53</v>
      </c>
      <c r="K73" s="43">
        <v>42857</v>
      </c>
    </row>
    <row r="74" spans="1:11" ht="35.1" customHeight="1">
      <c r="A74" s="15">
        <v>11</v>
      </c>
      <c r="B74" s="34" t="s">
        <v>72</v>
      </c>
      <c r="C74" s="34">
        <v>30000000</v>
      </c>
      <c r="D74" s="34">
        <f>+C74*98.32%</f>
        <v>29496000</v>
      </c>
      <c r="E74" s="35">
        <v>41100</v>
      </c>
      <c r="F74" s="35">
        <v>41101</v>
      </c>
      <c r="G74" s="36">
        <v>7.8299999999999995E-2</v>
      </c>
      <c r="H74" s="34">
        <f t="shared" si="1"/>
        <v>2349000</v>
      </c>
      <c r="I74" s="34" t="s">
        <v>55</v>
      </c>
      <c r="J74" s="37" t="s">
        <v>73</v>
      </c>
      <c r="K74" s="43">
        <v>43201</v>
      </c>
    </row>
    <row r="75" spans="1:11" ht="35.1" customHeight="1">
      <c r="A75" s="15">
        <v>12</v>
      </c>
      <c r="B75" s="34" t="s">
        <v>103</v>
      </c>
      <c r="C75" s="34">
        <v>20000000</v>
      </c>
      <c r="D75" s="34">
        <f>+C75*99.95%</f>
        <v>19990000</v>
      </c>
      <c r="E75" s="35">
        <v>41253</v>
      </c>
      <c r="F75" s="35">
        <v>41253</v>
      </c>
      <c r="G75" s="36">
        <v>8.9099999999999999E-2</v>
      </c>
      <c r="H75" s="34">
        <f t="shared" si="1"/>
        <v>1782000</v>
      </c>
      <c r="I75" s="34" t="s">
        <v>52</v>
      </c>
      <c r="J75" s="40" t="s">
        <v>104</v>
      </c>
      <c r="K75" s="43">
        <v>43023</v>
      </c>
    </row>
    <row r="76" spans="1:11" ht="35.1" customHeight="1">
      <c r="A76" s="15">
        <v>13</v>
      </c>
      <c r="B76" s="34" t="s">
        <v>105</v>
      </c>
      <c r="C76" s="34">
        <v>10000000</v>
      </c>
      <c r="D76" s="34">
        <f>+C76*88.22%</f>
        <v>8822000</v>
      </c>
      <c r="E76" s="35">
        <v>41255</v>
      </c>
      <c r="F76" s="35">
        <v>41256</v>
      </c>
      <c r="G76" s="36">
        <v>5.6399999999999999E-2</v>
      </c>
      <c r="H76" s="34">
        <f t="shared" si="1"/>
        <v>564000</v>
      </c>
      <c r="I76" s="34" t="s">
        <v>55</v>
      </c>
      <c r="J76" s="37" t="s">
        <v>146</v>
      </c>
      <c r="K76" s="43">
        <v>43467</v>
      </c>
    </row>
    <row r="77" spans="1:11" ht="35.1" customHeight="1">
      <c r="A77" s="15">
        <v>14</v>
      </c>
      <c r="B77" s="34" t="s">
        <v>147</v>
      </c>
      <c r="C77" s="34">
        <v>10000000</v>
      </c>
      <c r="D77" s="34">
        <f>+C77*88.87%</f>
        <v>8887000</v>
      </c>
      <c r="E77" s="35">
        <v>41255</v>
      </c>
      <c r="F77" s="35">
        <v>41256</v>
      </c>
      <c r="G77" s="36">
        <v>5.6899999999999999E-2</v>
      </c>
      <c r="H77" s="34">
        <f t="shared" si="1"/>
        <v>569000</v>
      </c>
      <c r="I77" s="34" t="s">
        <v>55</v>
      </c>
      <c r="J77" s="37" t="s">
        <v>148</v>
      </c>
      <c r="K77" s="43">
        <v>43368</v>
      </c>
    </row>
    <row r="78" spans="1:11" ht="35.1" customHeight="1">
      <c r="A78" s="15">
        <v>15</v>
      </c>
      <c r="B78" s="34" t="s">
        <v>108</v>
      </c>
      <c r="C78" s="34">
        <f>55000000-55000000*25%-55000000*25%</f>
        <v>27500000</v>
      </c>
      <c r="D78" s="34">
        <f>+C78</f>
        <v>27500000</v>
      </c>
      <c r="E78" s="35">
        <v>41331</v>
      </c>
      <c r="F78" s="35">
        <v>41340</v>
      </c>
      <c r="G78" s="36">
        <v>0.09</v>
      </c>
      <c r="H78" s="34">
        <f t="shared" si="1"/>
        <v>2475000</v>
      </c>
      <c r="I78" s="34" t="s">
        <v>52</v>
      </c>
      <c r="J78" s="40" t="s">
        <v>109</v>
      </c>
      <c r="K78" s="43" t="s">
        <v>149</v>
      </c>
    </row>
    <row r="79" spans="1:11" ht="35.1" customHeight="1">
      <c r="A79" s="15">
        <v>16</v>
      </c>
      <c r="B79" s="34" t="s">
        <v>111</v>
      </c>
      <c r="C79" s="34">
        <v>20000000</v>
      </c>
      <c r="D79" s="34">
        <v>18760000</v>
      </c>
      <c r="E79" s="35">
        <v>41639</v>
      </c>
      <c r="F79" s="35">
        <v>41639</v>
      </c>
      <c r="G79" s="36">
        <v>8.1500000000000003E-2</v>
      </c>
      <c r="H79" s="34">
        <f t="shared" si="1"/>
        <v>1630000</v>
      </c>
      <c r="I79" s="34" t="s">
        <v>55</v>
      </c>
      <c r="J79" s="37" t="s">
        <v>112</v>
      </c>
      <c r="K79" s="43">
        <v>44723</v>
      </c>
    </row>
    <row r="80" spans="1:11" ht="35.1" customHeight="1">
      <c r="A80" s="15">
        <v>17</v>
      </c>
      <c r="B80" s="16" t="s">
        <v>114</v>
      </c>
      <c r="C80" s="34">
        <v>4000000</v>
      </c>
      <c r="D80" s="34">
        <f>+C80*100.02%</f>
        <v>4000800</v>
      </c>
      <c r="E80" s="35">
        <v>41704</v>
      </c>
      <c r="F80" s="35">
        <v>41704</v>
      </c>
      <c r="G80" s="36">
        <v>9.7299999999999998E-2</v>
      </c>
      <c r="H80" s="34">
        <f t="shared" si="1"/>
        <v>389200</v>
      </c>
      <c r="I80" s="34" t="s">
        <v>52</v>
      </c>
      <c r="J80" s="40" t="s">
        <v>115</v>
      </c>
      <c r="K80" s="43">
        <v>45277</v>
      </c>
    </row>
    <row r="81" spans="1:12" ht="35.1" customHeight="1">
      <c r="A81" s="15">
        <v>18</v>
      </c>
      <c r="B81" s="34" t="s">
        <v>113</v>
      </c>
      <c r="C81" s="34">
        <v>16000000</v>
      </c>
      <c r="D81" s="34">
        <f>+C81*99.82%</f>
        <v>15971200</v>
      </c>
      <c r="E81" s="35">
        <v>41704</v>
      </c>
      <c r="F81" s="35">
        <v>41704</v>
      </c>
      <c r="G81" s="36">
        <v>9.1999999999999998E-2</v>
      </c>
      <c r="H81" s="34">
        <f t="shared" si="1"/>
        <v>1472000</v>
      </c>
      <c r="I81" s="34" t="s">
        <v>55</v>
      </c>
      <c r="J81" s="37" t="s">
        <v>56</v>
      </c>
      <c r="K81" s="43">
        <v>47756</v>
      </c>
    </row>
    <row r="82" spans="1:12" ht="35.1" customHeight="1">
      <c r="A82" s="15">
        <v>19</v>
      </c>
      <c r="B82" s="34" t="s">
        <v>150</v>
      </c>
      <c r="C82" s="34">
        <v>50000000</v>
      </c>
      <c r="D82" s="34">
        <f>+C82*100.92%</f>
        <v>50460000.000000007</v>
      </c>
      <c r="E82" s="35">
        <v>41704</v>
      </c>
      <c r="F82" s="35">
        <v>41704</v>
      </c>
      <c r="G82" s="36">
        <v>9.8000000000000004E-2</v>
      </c>
      <c r="H82" s="34">
        <f t="shared" si="1"/>
        <v>4900000</v>
      </c>
      <c r="I82" s="34" t="s">
        <v>55</v>
      </c>
      <c r="J82" s="37" t="s">
        <v>151</v>
      </c>
      <c r="K82" s="43">
        <v>45348</v>
      </c>
    </row>
    <row r="83" spans="1:12" ht="35.1" customHeight="1">
      <c r="A83" s="15">
        <v>20</v>
      </c>
      <c r="B83" s="34" t="s">
        <v>152</v>
      </c>
      <c r="C83" s="34">
        <v>50000000</v>
      </c>
      <c r="D83" s="34">
        <f>+C83*96.76%</f>
        <v>48380000</v>
      </c>
      <c r="E83" s="35">
        <v>41704</v>
      </c>
      <c r="F83" s="35">
        <v>41704</v>
      </c>
      <c r="G83" s="36">
        <v>9.0499999999999997E-2</v>
      </c>
      <c r="H83" s="34">
        <f t="shared" si="1"/>
        <v>4525000</v>
      </c>
      <c r="I83" s="34" t="s">
        <v>52</v>
      </c>
      <c r="J83" s="40" t="s">
        <v>153</v>
      </c>
      <c r="K83" s="43">
        <v>43857</v>
      </c>
    </row>
    <row r="84" spans="1:12" ht="52.2">
      <c r="A84" s="15">
        <v>21</v>
      </c>
      <c r="B84" s="34" t="s">
        <v>154</v>
      </c>
      <c r="C84" s="34">
        <v>50000000</v>
      </c>
      <c r="D84" s="34">
        <v>50000000</v>
      </c>
      <c r="E84" s="35">
        <v>41802</v>
      </c>
      <c r="F84" s="35">
        <v>41836</v>
      </c>
      <c r="G84" s="36">
        <v>9.7199999999999995E-2</v>
      </c>
      <c r="H84" s="34">
        <f t="shared" ref="H84:H89" si="2">C84*G84</f>
        <v>4860000</v>
      </c>
      <c r="I84" s="34" t="s">
        <v>55</v>
      </c>
      <c r="J84" s="37" t="s">
        <v>155</v>
      </c>
      <c r="K84" s="43" t="s">
        <v>156</v>
      </c>
    </row>
    <row r="85" spans="1:12" ht="75" customHeight="1">
      <c r="A85" s="15">
        <v>22</v>
      </c>
      <c r="B85" s="34" t="s">
        <v>157</v>
      </c>
      <c r="C85" s="34">
        <v>100000000</v>
      </c>
      <c r="D85" s="34">
        <f>+C85</f>
        <v>100000000</v>
      </c>
      <c r="E85" s="35">
        <v>42088</v>
      </c>
      <c r="F85" s="35">
        <v>42094</v>
      </c>
      <c r="G85" s="36">
        <v>8.7499999999999994E-2</v>
      </c>
      <c r="H85" s="34">
        <f t="shared" si="2"/>
        <v>8750000</v>
      </c>
      <c r="I85" s="34" t="s">
        <v>52</v>
      </c>
      <c r="J85" s="40" t="s">
        <v>120</v>
      </c>
      <c r="K85" s="43" t="s">
        <v>158</v>
      </c>
    </row>
    <row r="86" spans="1:12" ht="75" customHeight="1">
      <c r="A86" s="15">
        <v>23</v>
      </c>
      <c r="B86" s="34" t="s">
        <v>121</v>
      </c>
      <c r="C86" s="34">
        <v>30000000</v>
      </c>
      <c r="D86" s="34">
        <f>+C86*100.47%</f>
        <v>30140999.999999996</v>
      </c>
      <c r="E86" s="35">
        <v>42156</v>
      </c>
      <c r="F86" s="35">
        <v>42157</v>
      </c>
      <c r="G86" s="36">
        <v>9.1300000000000006E-2</v>
      </c>
      <c r="H86" s="34">
        <f t="shared" si="2"/>
        <v>2739000</v>
      </c>
      <c r="I86" s="34" t="s">
        <v>52</v>
      </c>
      <c r="J86" s="40" t="s">
        <v>122</v>
      </c>
      <c r="K86" s="43" t="s">
        <v>159</v>
      </c>
    </row>
    <row r="87" spans="1:12" ht="75" customHeight="1">
      <c r="A87" s="15">
        <v>24</v>
      </c>
      <c r="B87" s="34" t="s">
        <v>160</v>
      </c>
      <c r="C87" s="34">
        <v>50000000</v>
      </c>
      <c r="D87" s="34">
        <f>+C87*101.33%</f>
        <v>50665000.000000007</v>
      </c>
      <c r="E87" s="35">
        <v>42263</v>
      </c>
      <c r="F87" s="35">
        <v>42265</v>
      </c>
      <c r="G87" s="36">
        <v>8.5099999999999995E-2</v>
      </c>
      <c r="H87" s="34">
        <f t="shared" si="2"/>
        <v>4255000</v>
      </c>
      <c r="I87" s="34" t="s">
        <v>55</v>
      </c>
      <c r="J87" s="37" t="s">
        <v>161</v>
      </c>
      <c r="K87" s="43">
        <v>45203</v>
      </c>
    </row>
    <row r="88" spans="1:12" ht="75" customHeight="1">
      <c r="A88" s="15">
        <v>25</v>
      </c>
      <c r="B88" s="34" t="s">
        <v>54</v>
      </c>
      <c r="C88" s="34">
        <v>70000000</v>
      </c>
      <c r="D88" s="34">
        <f>+C88*109.35%</f>
        <v>76545000</v>
      </c>
      <c r="E88" s="35">
        <v>42382</v>
      </c>
      <c r="F88" s="35">
        <v>42383</v>
      </c>
      <c r="G88" s="36">
        <v>9.1999999999999998E-2</v>
      </c>
      <c r="H88" s="34">
        <f t="shared" si="2"/>
        <v>6440000</v>
      </c>
      <c r="I88" s="34" t="s">
        <v>55</v>
      </c>
      <c r="J88" s="37" t="s">
        <v>56</v>
      </c>
      <c r="K88" s="43">
        <v>47756</v>
      </c>
    </row>
    <row r="89" spans="1:12" ht="75" customHeight="1">
      <c r="A89" s="15">
        <v>26</v>
      </c>
      <c r="B89" s="16" t="s">
        <v>162</v>
      </c>
      <c r="C89" s="34">
        <v>80000000</v>
      </c>
      <c r="D89" s="34">
        <f>+C89*106.4%</f>
        <v>85120000</v>
      </c>
      <c r="E89" s="35">
        <v>42401</v>
      </c>
      <c r="F89" s="35">
        <v>42402</v>
      </c>
      <c r="G89" s="36">
        <v>9.4700000000000006E-2</v>
      </c>
      <c r="H89" s="34">
        <f t="shared" si="2"/>
        <v>7576000.0000000009</v>
      </c>
      <c r="I89" s="34" t="s">
        <v>55</v>
      </c>
      <c r="J89" s="37" t="s">
        <v>163</v>
      </c>
      <c r="K89" s="43">
        <v>45377</v>
      </c>
    </row>
    <row r="90" spans="1:12" ht="35.1" customHeight="1">
      <c r="A90" s="15">
        <v>27</v>
      </c>
      <c r="B90" s="34" t="s">
        <v>164</v>
      </c>
      <c r="C90" s="34">
        <f>9000000*5+5000000+4954264</f>
        <v>54954264</v>
      </c>
      <c r="D90" s="34">
        <f>+C90</f>
        <v>54954264</v>
      </c>
      <c r="E90" s="35">
        <v>42027</v>
      </c>
      <c r="F90" s="35">
        <v>42027</v>
      </c>
      <c r="G90" s="36">
        <v>8.8999999999999996E-2</v>
      </c>
      <c r="H90" s="34">
        <v>9624805</v>
      </c>
      <c r="I90" s="34" t="s">
        <v>52</v>
      </c>
      <c r="J90" s="40" t="s">
        <v>165</v>
      </c>
      <c r="K90" s="43">
        <v>42758</v>
      </c>
    </row>
    <row r="91" spans="1:12" ht="35.1" customHeight="1">
      <c r="A91" s="15">
        <v>28</v>
      </c>
      <c r="B91" s="34" t="s">
        <v>166</v>
      </c>
      <c r="C91" s="34">
        <v>69399915</v>
      </c>
      <c r="D91" s="34">
        <f>+C91</f>
        <v>69399915</v>
      </c>
      <c r="E91" s="35">
        <v>42110</v>
      </c>
      <c r="F91" s="35">
        <v>42110</v>
      </c>
      <c r="G91" s="36">
        <v>8.5999999999999993E-2</v>
      </c>
      <c r="H91" s="34">
        <f>C91*G91</f>
        <v>5968392.6899999995</v>
      </c>
      <c r="I91" s="34" t="s">
        <v>52</v>
      </c>
      <c r="J91" s="40" t="s">
        <v>167</v>
      </c>
      <c r="K91" s="43">
        <v>42477</v>
      </c>
    </row>
    <row r="92" spans="1:12" ht="35.1" customHeight="1">
      <c r="A92" s="15"/>
      <c r="B92" s="34"/>
      <c r="C92" s="42">
        <f>SUM(C64:C91)</f>
        <v>1051854179</v>
      </c>
      <c r="D92" s="42">
        <f>SUM(D64:D91)</f>
        <v>1063648179</v>
      </c>
      <c r="E92" s="35"/>
      <c r="F92" s="36"/>
      <c r="G92" s="36"/>
      <c r="H92" s="40"/>
      <c r="I92" s="34"/>
      <c r="J92" s="40"/>
      <c r="K92" s="43"/>
    </row>
    <row r="93" spans="1:12" ht="35.1" customHeight="1">
      <c r="A93" s="15">
        <v>29</v>
      </c>
      <c r="B93" s="16" t="s">
        <v>168</v>
      </c>
      <c r="C93" s="34">
        <v>80000000</v>
      </c>
      <c r="D93" s="34">
        <v>80000000</v>
      </c>
      <c r="E93" s="35">
        <v>37624</v>
      </c>
      <c r="F93" s="35">
        <v>37624</v>
      </c>
      <c r="G93" s="36">
        <v>8.6999999999999994E-2</v>
      </c>
      <c r="H93" s="40">
        <f>+C93*G93</f>
        <v>6959999.9999999991</v>
      </c>
      <c r="I93" s="34" t="s">
        <v>52</v>
      </c>
      <c r="J93" s="40" t="s">
        <v>127</v>
      </c>
      <c r="K93" s="43"/>
    </row>
    <row r="94" spans="1:12" ht="35.1" customHeight="1">
      <c r="A94" s="42"/>
      <c r="B94" s="42" t="s">
        <v>31</v>
      </c>
      <c r="C94" s="42">
        <f>SUM(C92:C93)</f>
        <v>1131854179</v>
      </c>
      <c r="D94" s="53">
        <f>SUM(D92:D93)</f>
        <v>1143648179</v>
      </c>
      <c r="E94" s="54"/>
      <c r="F94" s="41"/>
      <c r="G94" s="41"/>
      <c r="H94" s="40"/>
      <c r="I94" s="41"/>
      <c r="J94" s="40"/>
      <c r="K94" s="41"/>
      <c r="L94" s="55"/>
    </row>
  </sheetData>
  <mergeCells count="8">
    <mergeCell ref="A61:K61"/>
    <mergeCell ref="A62:K62"/>
    <mergeCell ref="A1:K1"/>
    <mergeCell ref="A2:K2"/>
    <mergeCell ref="A9:L9"/>
    <mergeCell ref="A10:K10"/>
    <mergeCell ref="A24:K24"/>
    <mergeCell ref="A25:K25"/>
  </mergeCells>
  <pageMargins left="0.25" right="0.25" top="0.5" bottom="0.5" header="0.5" footer="0.5"/>
  <pageSetup paperSize="9" scale="63" orientation="landscape" verticalDpi="180" r:id="rId1"/>
  <headerFooter alignWithMargins="0"/>
  <rowBreaks count="4" manualBreakCount="4">
    <brk id="22" max="10" man="1"/>
    <brk id="41" max="10" man="1"/>
    <brk id="59" max="10" man="1"/>
    <brk id="80" max="10" man="1"/>
  </rowBreaks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N16"/>
  <sheetViews>
    <sheetView view="pageBreakPreview" topLeftCell="A7" zoomScale="60" workbookViewId="0">
      <selection activeCell="Q15" sqref="Q15"/>
    </sheetView>
  </sheetViews>
  <sheetFormatPr defaultColWidth="9.109375" defaultRowHeight="30" customHeight="1"/>
  <cols>
    <col min="1" max="1" width="14" style="76" bestFit="1" customWidth="1"/>
    <col min="2" max="2" width="9.6640625" style="76" bestFit="1" customWidth="1"/>
    <col min="3" max="3" width="10.33203125" style="76" bestFit="1" customWidth="1"/>
    <col min="4" max="4" width="9.6640625" style="76" bestFit="1" customWidth="1"/>
    <col min="5" max="5" width="8.88671875" style="76" bestFit="1" customWidth="1"/>
    <col min="6" max="6" width="10.33203125" style="76" bestFit="1" customWidth="1"/>
    <col min="7" max="7" width="10.44140625" style="76" bestFit="1" customWidth="1"/>
    <col min="8" max="8" width="9.6640625" style="76" bestFit="1" customWidth="1"/>
    <col min="9" max="9" width="10.109375" style="76" bestFit="1" customWidth="1"/>
    <col min="10" max="10" width="10.44140625" style="76" bestFit="1" customWidth="1"/>
    <col min="11" max="11" width="9.6640625" style="76" bestFit="1" customWidth="1"/>
    <col min="12" max="12" width="10.33203125" style="76" bestFit="1" customWidth="1"/>
    <col min="13" max="13" width="9.88671875" style="76" bestFit="1" customWidth="1"/>
    <col min="14" max="14" width="12.5546875" style="76" customWidth="1"/>
    <col min="15" max="16384" width="9.109375" style="76"/>
  </cols>
  <sheetData>
    <row r="1" spans="1:14" ht="30" customHeight="1">
      <c r="L1" s="76" t="s">
        <v>209</v>
      </c>
    </row>
    <row r="2" spans="1:14" ht="30" customHeight="1">
      <c r="A2" s="372" t="s">
        <v>200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</row>
    <row r="3" spans="1:14" ht="30" customHeight="1">
      <c r="N3" s="77" t="s">
        <v>201</v>
      </c>
    </row>
    <row r="4" spans="1:14" ht="30" customHeight="1">
      <c r="A4" s="79" t="s">
        <v>36</v>
      </c>
      <c r="B4" s="80">
        <v>42095</v>
      </c>
      <c r="C4" s="80">
        <v>42125</v>
      </c>
      <c r="D4" s="80">
        <v>42156</v>
      </c>
      <c r="E4" s="80">
        <v>42186</v>
      </c>
      <c r="F4" s="80">
        <v>42217</v>
      </c>
      <c r="G4" s="80">
        <v>42248</v>
      </c>
      <c r="H4" s="80">
        <v>42278</v>
      </c>
      <c r="I4" s="80">
        <v>42309</v>
      </c>
      <c r="J4" s="80">
        <v>42339</v>
      </c>
      <c r="K4" s="80">
        <v>42370</v>
      </c>
      <c r="L4" s="80">
        <v>42401</v>
      </c>
      <c r="M4" s="80">
        <v>42430</v>
      </c>
      <c r="N4" s="84" t="s">
        <v>202</v>
      </c>
    </row>
    <row r="5" spans="1:14" ht="30" customHeight="1">
      <c r="A5" s="79" t="s">
        <v>204</v>
      </c>
      <c r="B5" s="82">
        <v>3.8884322</v>
      </c>
      <c r="C5" s="82">
        <v>4.7748746999999998</v>
      </c>
      <c r="D5" s="82">
        <v>4.0259638999999998</v>
      </c>
      <c r="E5" s="82">
        <v>4.1973802999999998</v>
      </c>
      <c r="F5" s="82">
        <v>4.0821953000000004</v>
      </c>
      <c r="G5" s="82">
        <v>4.1176493000000001</v>
      </c>
      <c r="H5" s="82">
        <v>4.2142039000000002</v>
      </c>
      <c r="I5" s="82">
        <v>4.1963416999999996</v>
      </c>
      <c r="J5" s="82">
        <v>4.8253317999999998</v>
      </c>
      <c r="K5" s="82">
        <v>4.1820677000000002</v>
      </c>
      <c r="L5" s="82">
        <v>4.1469863</v>
      </c>
      <c r="M5" s="82">
        <v>5.7160916999999998</v>
      </c>
      <c r="N5" s="83">
        <f>SUM(B5:M5)</f>
        <v>52.367518799999999</v>
      </c>
    </row>
    <row r="6" spans="1:14" ht="30" customHeight="1">
      <c r="A6" s="79" t="s">
        <v>198</v>
      </c>
      <c r="B6" s="82">
        <v>0</v>
      </c>
      <c r="C6" s="82">
        <v>0</v>
      </c>
      <c r="D6" s="82">
        <v>2</v>
      </c>
      <c r="E6" s="82">
        <v>0</v>
      </c>
      <c r="F6" s="82">
        <v>1</v>
      </c>
      <c r="G6" s="82">
        <v>0</v>
      </c>
      <c r="H6" s="82">
        <v>0</v>
      </c>
      <c r="I6" s="82">
        <v>1</v>
      </c>
      <c r="J6" s="82">
        <v>1.5</v>
      </c>
      <c r="K6" s="82">
        <v>0</v>
      </c>
      <c r="L6" s="82">
        <v>0</v>
      </c>
      <c r="M6" s="82">
        <v>0.5</v>
      </c>
      <c r="N6" s="83">
        <f>SUM(B6:M6)</f>
        <v>6</v>
      </c>
    </row>
    <row r="7" spans="1:14" ht="30" customHeight="1">
      <c r="A7" s="79" t="s">
        <v>199</v>
      </c>
      <c r="B7" s="82">
        <v>4.2550232000000001</v>
      </c>
      <c r="C7" s="82">
        <v>0</v>
      </c>
      <c r="D7" s="82">
        <v>0.74941590000000002</v>
      </c>
      <c r="E7" s="82">
        <v>0</v>
      </c>
      <c r="F7" s="82">
        <v>1.2459093999999999</v>
      </c>
      <c r="G7" s="82">
        <v>0</v>
      </c>
      <c r="H7" s="82">
        <v>0</v>
      </c>
      <c r="I7" s="82">
        <v>0</v>
      </c>
      <c r="J7" s="82">
        <v>0.53518690000000002</v>
      </c>
      <c r="K7" s="82">
        <v>0</v>
      </c>
      <c r="L7" s="82">
        <v>0</v>
      </c>
      <c r="M7" s="82">
        <v>0</v>
      </c>
      <c r="N7" s="83">
        <f>SUM(B7:M7)</f>
        <v>6.7855353999999997</v>
      </c>
    </row>
    <row r="8" spans="1:14" ht="30" customHeight="1">
      <c r="A8" s="81" t="s">
        <v>202</v>
      </c>
      <c r="B8" s="83">
        <f>SUM(B5:B7)</f>
        <v>8.1434554000000006</v>
      </c>
      <c r="C8" s="83">
        <f t="shared" ref="C8:M8" si="0">SUM(C5:C7)</f>
        <v>4.7748746999999998</v>
      </c>
      <c r="D8" s="83">
        <f t="shared" si="0"/>
        <v>6.7753797999999996</v>
      </c>
      <c r="E8" s="83">
        <f t="shared" si="0"/>
        <v>4.1973802999999998</v>
      </c>
      <c r="F8" s="83">
        <f t="shared" si="0"/>
        <v>6.3281047000000008</v>
      </c>
      <c r="G8" s="83">
        <f t="shared" si="0"/>
        <v>4.1176493000000001</v>
      </c>
      <c r="H8" s="83">
        <f t="shared" si="0"/>
        <v>4.2142039000000002</v>
      </c>
      <c r="I8" s="83">
        <f t="shared" si="0"/>
        <v>5.1963416999999996</v>
      </c>
      <c r="J8" s="83">
        <f t="shared" si="0"/>
        <v>6.8605187000000001</v>
      </c>
      <c r="K8" s="83">
        <f t="shared" si="0"/>
        <v>4.1820677000000002</v>
      </c>
      <c r="L8" s="83">
        <f t="shared" si="0"/>
        <v>4.1469863</v>
      </c>
      <c r="M8" s="83">
        <f t="shared" si="0"/>
        <v>6.2160916999999998</v>
      </c>
      <c r="N8" s="83">
        <f>SUM(B8:M8)</f>
        <v>65.1530542</v>
      </c>
    </row>
    <row r="9" spans="1:14" ht="30" customHeight="1">
      <c r="A9" s="78" t="s">
        <v>203</v>
      </c>
    </row>
    <row r="10" spans="1:14" ht="30" customHeight="1">
      <c r="A10" s="372" t="s">
        <v>205</v>
      </c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  <c r="N10" s="372"/>
    </row>
    <row r="11" spans="1:14" ht="30" customHeight="1">
      <c r="N11" s="77" t="s">
        <v>201</v>
      </c>
    </row>
    <row r="12" spans="1:14" ht="30" customHeight="1">
      <c r="A12" s="79" t="s">
        <v>36</v>
      </c>
      <c r="B12" s="80">
        <v>42461</v>
      </c>
      <c r="C12" s="80">
        <v>42491</v>
      </c>
      <c r="D12" s="80">
        <v>42522</v>
      </c>
      <c r="E12" s="80">
        <v>42552</v>
      </c>
      <c r="F12" s="80">
        <v>42583</v>
      </c>
      <c r="G12" s="80">
        <v>42614</v>
      </c>
      <c r="H12" s="80">
        <v>42644</v>
      </c>
      <c r="I12" s="80">
        <v>42675</v>
      </c>
      <c r="J12" s="80">
        <v>42705</v>
      </c>
      <c r="K12" s="80">
        <v>42736</v>
      </c>
      <c r="L12" s="80">
        <v>42767</v>
      </c>
      <c r="M12" s="80">
        <v>42795</v>
      </c>
      <c r="N12" s="84" t="s">
        <v>202</v>
      </c>
    </row>
    <row r="13" spans="1:14" ht="30" customHeight="1">
      <c r="A13" s="79" t="s">
        <v>204</v>
      </c>
      <c r="B13" s="82">
        <v>4.0721502000000003</v>
      </c>
      <c r="C13" s="82">
        <v>4.5437574999999999</v>
      </c>
      <c r="D13" s="82">
        <v>4.8466608999999998</v>
      </c>
      <c r="E13" s="82">
        <v>4.6697993999999996</v>
      </c>
      <c r="F13" s="82">
        <v>4.4385219999999999</v>
      </c>
      <c r="G13" s="82">
        <v>4.7817163999999996</v>
      </c>
      <c r="H13" s="82">
        <v>4.6140224999999999</v>
      </c>
      <c r="I13" s="82">
        <v>5.4128407999999997</v>
      </c>
      <c r="J13" s="82">
        <v>0</v>
      </c>
      <c r="K13" s="82">
        <v>0</v>
      </c>
      <c r="L13" s="82">
        <v>0</v>
      </c>
      <c r="M13" s="82">
        <v>0</v>
      </c>
      <c r="N13" s="83">
        <f>SUM(B13:M13)</f>
        <v>37.379469700000001</v>
      </c>
    </row>
    <row r="14" spans="1:14" ht="30" customHeight="1">
      <c r="A14" s="79" t="s">
        <v>198</v>
      </c>
      <c r="B14" s="82">
        <v>0</v>
      </c>
      <c r="C14" s="82">
        <v>0</v>
      </c>
      <c r="D14" s="82">
        <v>2.5</v>
      </c>
      <c r="E14" s="82">
        <v>0</v>
      </c>
      <c r="F14" s="82">
        <v>0</v>
      </c>
      <c r="G14" s="82">
        <v>0.5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3">
        <f>SUM(B14:M14)</f>
        <v>3</v>
      </c>
    </row>
    <row r="15" spans="1:14" ht="30" customHeight="1">
      <c r="A15" s="79" t="s">
        <v>199</v>
      </c>
      <c r="B15" s="82">
        <v>0.83023360000000002</v>
      </c>
      <c r="C15" s="82">
        <v>0.85546639999999996</v>
      </c>
      <c r="D15" s="82">
        <v>0</v>
      </c>
      <c r="E15" s="82">
        <v>0.46755960000000002</v>
      </c>
      <c r="F15" s="82">
        <v>0</v>
      </c>
      <c r="G15" s="82">
        <v>0.27935019999999999</v>
      </c>
      <c r="H15" s="82">
        <v>1.2527383000000001</v>
      </c>
      <c r="I15" s="82">
        <v>0.69075050000000005</v>
      </c>
      <c r="J15" s="82">
        <v>0</v>
      </c>
      <c r="K15" s="82">
        <v>0</v>
      </c>
      <c r="L15" s="82">
        <v>0</v>
      </c>
      <c r="M15" s="82">
        <v>0</v>
      </c>
      <c r="N15" s="83">
        <f>SUM(B15:M15)</f>
        <v>4.3760986000000006</v>
      </c>
    </row>
    <row r="16" spans="1:14" ht="30" customHeight="1">
      <c r="A16" s="81" t="s">
        <v>202</v>
      </c>
      <c r="B16" s="83">
        <f>SUM(B13:B15)</f>
        <v>4.9023838</v>
      </c>
      <c r="C16" s="83">
        <f t="shared" ref="C16" si="1">SUM(C13:C15)</f>
        <v>5.3992239</v>
      </c>
      <c r="D16" s="83">
        <f t="shared" ref="D16" si="2">SUM(D13:D15)</f>
        <v>7.3466608999999998</v>
      </c>
      <c r="E16" s="83">
        <f t="shared" ref="E16" si="3">SUM(E13:E15)</f>
        <v>5.137359</v>
      </c>
      <c r="F16" s="83">
        <f t="shared" ref="F16" si="4">SUM(F13:F15)</f>
        <v>4.4385219999999999</v>
      </c>
      <c r="G16" s="83">
        <f t="shared" ref="G16" si="5">SUM(G13:G15)</f>
        <v>5.5610665999999993</v>
      </c>
      <c r="H16" s="83">
        <f t="shared" ref="H16" si="6">SUM(H13:H15)</f>
        <v>5.8667607999999998</v>
      </c>
      <c r="I16" s="83">
        <f t="shared" ref="I16" si="7">SUM(I13:I15)</f>
        <v>6.1035912999999997</v>
      </c>
      <c r="J16" s="83">
        <f t="shared" ref="J16" si="8">SUM(J13:J15)</f>
        <v>0</v>
      </c>
      <c r="K16" s="83">
        <f t="shared" ref="K16" si="9">SUM(K13:K15)</f>
        <v>0</v>
      </c>
      <c r="L16" s="83">
        <f t="shared" ref="L16" si="10">SUM(L13:L15)</f>
        <v>0</v>
      </c>
      <c r="M16" s="83">
        <f t="shared" ref="M16" si="11">SUM(M13:M15)</f>
        <v>0</v>
      </c>
      <c r="N16" s="83">
        <f>SUM(B16:M16)</f>
        <v>44.7555683</v>
      </c>
    </row>
  </sheetData>
  <mergeCells count="2">
    <mergeCell ref="A2:N2"/>
    <mergeCell ref="A10:N10"/>
  </mergeCells>
  <pageMargins left="0.2" right="0.21" top="0.75" bottom="0.57999999999999996" header="0.22" footer="0.17"/>
  <pageSetup paperSize="9" scale="98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2:P24"/>
  <sheetViews>
    <sheetView view="pageBreakPreview" topLeftCell="A2" zoomScale="60" zoomScaleNormal="69" workbookViewId="0">
      <pane xSplit="1" topLeftCell="B1" activePane="topRight" state="frozen"/>
      <selection pane="topRight" activeCell="B2" sqref="B2:O23"/>
    </sheetView>
  </sheetViews>
  <sheetFormatPr defaultColWidth="9.109375" defaultRowHeight="13.2"/>
  <cols>
    <col min="1" max="1" width="9.109375" style="133"/>
    <col min="2" max="2" width="24" style="133" customWidth="1"/>
    <col min="3" max="3" width="16.5546875" style="133" customWidth="1"/>
    <col min="4" max="4" width="17.5546875" style="133" customWidth="1"/>
    <col min="5" max="5" width="18.6640625" style="133" customWidth="1"/>
    <col min="6" max="6" width="15" style="133" customWidth="1"/>
    <col min="7" max="7" width="15.6640625" style="133" customWidth="1"/>
    <col min="8" max="8" width="14.5546875" style="133" customWidth="1"/>
    <col min="9" max="9" width="14.109375" style="133" customWidth="1"/>
    <col min="10" max="10" width="12.109375" style="133" customWidth="1"/>
    <col min="11" max="11" width="10.6640625" style="133" customWidth="1"/>
    <col min="12" max="13" width="9.33203125" style="133" bestFit="1" customWidth="1"/>
    <col min="14" max="14" width="9.44140625" style="133" bestFit="1" customWidth="1"/>
    <col min="15" max="15" width="13.21875" style="133" customWidth="1"/>
    <col min="16" max="257" width="9.109375" style="133"/>
    <col min="258" max="258" width="24" style="133" customWidth="1"/>
    <col min="259" max="259" width="16.5546875" style="133" customWidth="1"/>
    <col min="260" max="260" width="17.5546875" style="133" customWidth="1"/>
    <col min="261" max="261" width="18.6640625" style="133" customWidth="1"/>
    <col min="262" max="262" width="15" style="133" customWidth="1"/>
    <col min="263" max="263" width="15.6640625" style="133" customWidth="1"/>
    <col min="264" max="264" width="14.5546875" style="133" customWidth="1"/>
    <col min="265" max="265" width="14.109375" style="133" customWidth="1"/>
    <col min="266" max="266" width="12.109375" style="133" customWidth="1"/>
    <col min="267" max="267" width="10.6640625" style="133" customWidth="1"/>
    <col min="268" max="269" width="9.33203125" style="133" bestFit="1" customWidth="1"/>
    <col min="270" max="270" width="9.44140625" style="133" bestFit="1" customWidth="1"/>
    <col min="271" max="271" width="13.21875" style="133" customWidth="1"/>
    <col min="272" max="513" width="9.109375" style="133"/>
    <col min="514" max="514" width="24" style="133" customWidth="1"/>
    <col min="515" max="515" width="16.5546875" style="133" customWidth="1"/>
    <col min="516" max="516" width="17.5546875" style="133" customWidth="1"/>
    <col min="517" max="517" width="18.6640625" style="133" customWidth="1"/>
    <col min="518" max="518" width="15" style="133" customWidth="1"/>
    <col min="519" max="519" width="15.6640625" style="133" customWidth="1"/>
    <col min="520" max="520" width="14.5546875" style="133" customWidth="1"/>
    <col min="521" max="521" width="14.109375" style="133" customWidth="1"/>
    <col min="522" max="522" width="12.109375" style="133" customWidth="1"/>
    <col min="523" max="523" width="10.6640625" style="133" customWidth="1"/>
    <col min="524" max="525" width="9.33203125" style="133" bestFit="1" customWidth="1"/>
    <col min="526" max="526" width="9.44140625" style="133" bestFit="1" customWidth="1"/>
    <col min="527" max="527" width="13.21875" style="133" customWidth="1"/>
    <col min="528" max="769" width="9.109375" style="133"/>
    <col min="770" max="770" width="24" style="133" customWidth="1"/>
    <col min="771" max="771" width="16.5546875" style="133" customWidth="1"/>
    <col min="772" max="772" width="17.5546875" style="133" customWidth="1"/>
    <col min="773" max="773" width="18.6640625" style="133" customWidth="1"/>
    <col min="774" max="774" width="15" style="133" customWidth="1"/>
    <col min="775" max="775" width="15.6640625" style="133" customWidth="1"/>
    <col min="776" max="776" width="14.5546875" style="133" customWidth="1"/>
    <col min="777" max="777" width="14.109375" style="133" customWidth="1"/>
    <col min="778" max="778" width="12.109375" style="133" customWidth="1"/>
    <col min="779" max="779" width="10.6640625" style="133" customWidth="1"/>
    <col min="780" max="781" width="9.33203125" style="133" bestFit="1" customWidth="1"/>
    <col min="782" max="782" width="9.44140625" style="133" bestFit="1" customWidth="1"/>
    <col min="783" max="783" width="13.21875" style="133" customWidth="1"/>
    <col min="784" max="1025" width="9.109375" style="133"/>
    <col min="1026" max="1026" width="24" style="133" customWidth="1"/>
    <col min="1027" max="1027" width="16.5546875" style="133" customWidth="1"/>
    <col min="1028" max="1028" width="17.5546875" style="133" customWidth="1"/>
    <col min="1029" max="1029" width="18.6640625" style="133" customWidth="1"/>
    <col min="1030" max="1030" width="15" style="133" customWidth="1"/>
    <col min="1031" max="1031" width="15.6640625" style="133" customWidth="1"/>
    <col min="1032" max="1032" width="14.5546875" style="133" customWidth="1"/>
    <col min="1033" max="1033" width="14.109375" style="133" customWidth="1"/>
    <col min="1034" max="1034" width="12.109375" style="133" customWidth="1"/>
    <col min="1035" max="1035" width="10.6640625" style="133" customWidth="1"/>
    <col min="1036" max="1037" width="9.33203125" style="133" bestFit="1" customWidth="1"/>
    <col min="1038" max="1038" width="9.44140625" style="133" bestFit="1" customWidth="1"/>
    <col min="1039" max="1039" width="13.21875" style="133" customWidth="1"/>
    <col min="1040" max="1281" width="9.109375" style="133"/>
    <col min="1282" max="1282" width="24" style="133" customWidth="1"/>
    <col min="1283" max="1283" width="16.5546875" style="133" customWidth="1"/>
    <col min="1284" max="1284" width="17.5546875" style="133" customWidth="1"/>
    <col min="1285" max="1285" width="18.6640625" style="133" customWidth="1"/>
    <col min="1286" max="1286" width="15" style="133" customWidth="1"/>
    <col min="1287" max="1287" width="15.6640625" style="133" customWidth="1"/>
    <col min="1288" max="1288" width="14.5546875" style="133" customWidth="1"/>
    <col min="1289" max="1289" width="14.109375" style="133" customWidth="1"/>
    <col min="1290" max="1290" width="12.109375" style="133" customWidth="1"/>
    <col min="1291" max="1291" width="10.6640625" style="133" customWidth="1"/>
    <col min="1292" max="1293" width="9.33203125" style="133" bestFit="1" customWidth="1"/>
    <col min="1294" max="1294" width="9.44140625" style="133" bestFit="1" customWidth="1"/>
    <col min="1295" max="1295" width="13.21875" style="133" customWidth="1"/>
    <col min="1296" max="1537" width="9.109375" style="133"/>
    <col min="1538" max="1538" width="24" style="133" customWidth="1"/>
    <col min="1539" max="1539" width="16.5546875" style="133" customWidth="1"/>
    <col min="1540" max="1540" width="17.5546875" style="133" customWidth="1"/>
    <col min="1541" max="1541" width="18.6640625" style="133" customWidth="1"/>
    <col min="1542" max="1542" width="15" style="133" customWidth="1"/>
    <col min="1543" max="1543" width="15.6640625" style="133" customWidth="1"/>
    <col min="1544" max="1544" width="14.5546875" style="133" customWidth="1"/>
    <col min="1545" max="1545" width="14.109375" style="133" customWidth="1"/>
    <col min="1546" max="1546" width="12.109375" style="133" customWidth="1"/>
    <col min="1547" max="1547" width="10.6640625" style="133" customWidth="1"/>
    <col min="1548" max="1549" width="9.33203125" style="133" bestFit="1" customWidth="1"/>
    <col min="1550" max="1550" width="9.44140625" style="133" bestFit="1" customWidth="1"/>
    <col min="1551" max="1551" width="13.21875" style="133" customWidth="1"/>
    <col min="1552" max="1793" width="9.109375" style="133"/>
    <col min="1794" max="1794" width="24" style="133" customWidth="1"/>
    <col min="1795" max="1795" width="16.5546875" style="133" customWidth="1"/>
    <col min="1796" max="1796" width="17.5546875" style="133" customWidth="1"/>
    <col min="1797" max="1797" width="18.6640625" style="133" customWidth="1"/>
    <col min="1798" max="1798" width="15" style="133" customWidth="1"/>
    <col min="1799" max="1799" width="15.6640625" style="133" customWidth="1"/>
    <col min="1800" max="1800" width="14.5546875" style="133" customWidth="1"/>
    <col min="1801" max="1801" width="14.109375" style="133" customWidth="1"/>
    <col min="1802" max="1802" width="12.109375" style="133" customWidth="1"/>
    <col min="1803" max="1803" width="10.6640625" style="133" customWidth="1"/>
    <col min="1804" max="1805" width="9.33203125" style="133" bestFit="1" customWidth="1"/>
    <col min="1806" max="1806" width="9.44140625" style="133" bestFit="1" customWidth="1"/>
    <col min="1807" max="1807" width="13.21875" style="133" customWidth="1"/>
    <col min="1808" max="2049" width="9.109375" style="133"/>
    <col min="2050" max="2050" width="24" style="133" customWidth="1"/>
    <col min="2051" max="2051" width="16.5546875" style="133" customWidth="1"/>
    <col min="2052" max="2052" width="17.5546875" style="133" customWidth="1"/>
    <col min="2053" max="2053" width="18.6640625" style="133" customWidth="1"/>
    <col min="2054" max="2054" width="15" style="133" customWidth="1"/>
    <col min="2055" max="2055" width="15.6640625" style="133" customWidth="1"/>
    <col min="2056" max="2056" width="14.5546875" style="133" customWidth="1"/>
    <col min="2057" max="2057" width="14.109375" style="133" customWidth="1"/>
    <col min="2058" max="2058" width="12.109375" style="133" customWidth="1"/>
    <col min="2059" max="2059" width="10.6640625" style="133" customWidth="1"/>
    <col min="2060" max="2061" width="9.33203125" style="133" bestFit="1" customWidth="1"/>
    <col min="2062" max="2062" width="9.44140625" style="133" bestFit="1" customWidth="1"/>
    <col min="2063" max="2063" width="13.21875" style="133" customWidth="1"/>
    <col min="2064" max="2305" width="9.109375" style="133"/>
    <col min="2306" max="2306" width="24" style="133" customWidth="1"/>
    <col min="2307" max="2307" width="16.5546875" style="133" customWidth="1"/>
    <col min="2308" max="2308" width="17.5546875" style="133" customWidth="1"/>
    <col min="2309" max="2309" width="18.6640625" style="133" customWidth="1"/>
    <col min="2310" max="2310" width="15" style="133" customWidth="1"/>
    <col min="2311" max="2311" width="15.6640625" style="133" customWidth="1"/>
    <col min="2312" max="2312" width="14.5546875" style="133" customWidth="1"/>
    <col min="2313" max="2313" width="14.109375" style="133" customWidth="1"/>
    <col min="2314" max="2314" width="12.109375" style="133" customWidth="1"/>
    <col min="2315" max="2315" width="10.6640625" style="133" customWidth="1"/>
    <col min="2316" max="2317" width="9.33203125" style="133" bestFit="1" customWidth="1"/>
    <col min="2318" max="2318" width="9.44140625" style="133" bestFit="1" customWidth="1"/>
    <col min="2319" max="2319" width="13.21875" style="133" customWidth="1"/>
    <col min="2320" max="2561" width="9.109375" style="133"/>
    <col min="2562" max="2562" width="24" style="133" customWidth="1"/>
    <col min="2563" max="2563" width="16.5546875" style="133" customWidth="1"/>
    <col min="2564" max="2564" width="17.5546875" style="133" customWidth="1"/>
    <col min="2565" max="2565" width="18.6640625" style="133" customWidth="1"/>
    <col min="2566" max="2566" width="15" style="133" customWidth="1"/>
    <col min="2567" max="2567" width="15.6640625" style="133" customWidth="1"/>
    <col min="2568" max="2568" width="14.5546875" style="133" customWidth="1"/>
    <col min="2569" max="2569" width="14.109375" style="133" customWidth="1"/>
    <col min="2570" max="2570" width="12.109375" style="133" customWidth="1"/>
    <col min="2571" max="2571" width="10.6640625" style="133" customWidth="1"/>
    <col min="2572" max="2573" width="9.33203125" style="133" bestFit="1" customWidth="1"/>
    <col min="2574" max="2574" width="9.44140625" style="133" bestFit="1" customWidth="1"/>
    <col min="2575" max="2575" width="13.21875" style="133" customWidth="1"/>
    <col min="2576" max="2817" width="9.109375" style="133"/>
    <col min="2818" max="2818" width="24" style="133" customWidth="1"/>
    <col min="2819" max="2819" width="16.5546875" style="133" customWidth="1"/>
    <col min="2820" max="2820" width="17.5546875" style="133" customWidth="1"/>
    <col min="2821" max="2821" width="18.6640625" style="133" customWidth="1"/>
    <col min="2822" max="2822" width="15" style="133" customWidth="1"/>
    <col min="2823" max="2823" width="15.6640625" style="133" customWidth="1"/>
    <col min="2824" max="2824" width="14.5546875" style="133" customWidth="1"/>
    <col min="2825" max="2825" width="14.109375" style="133" customWidth="1"/>
    <col min="2826" max="2826" width="12.109375" style="133" customWidth="1"/>
    <col min="2827" max="2827" width="10.6640625" style="133" customWidth="1"/>
    <col min="2828" max="2829" width="9.33203125" style="133" bestFit="1" customWidth="1"/>
    <col min="2830" max="2830" width="9.44140625" style="133" bestFit="1" customWidth="1"/>
    <col min="2831" max="2831" width="13.21875" style="133" customWidth="1"/>
    <col min="2832" max="3073" width="9.109375" style="133"/>
    <col min="3074" max="3074" width="24" style="133" customWidth="1"/>
    <col min="3075" max="3075" width="16.5546875" style="133" customWidth="1"/>
    <col min="3076" max="3076" width="17.5546875" style="133" customWidth="1"/>
    <col min="3077" max="3077" width="18.6640625" style="133" customWidth="1"/>
    <col min="3078" max="3078" width="15" style="133" customWidth="1"/>
    <col min="3079" max="3079" width="15.6640625" style="133" customWidth="1"/>
    <col min="3080" max="3080" width="14.5546875" style="133" customWidth="1"/>
    <col min="3081" max="3081" width="14.109375" style="133" customWidth="1"/>
    <col min="3082" max="3082" width="12.109375" style="133" customWidth="1"/>
    <col min="3083" max="3083" width="10.6640625" style="133" customWidth="1"/>
    <col min="3084" max="3085" width="9.33203125" style="133" bestFit="1" customWidth="1"/>
    <col min="3086" max="3086" width="9.44140625" style="133" bestFit="1" customWidth="1"/>
    <col min="3087" max="3087" width="13.21875" style="133" customWidth="1"/>
    <col min="3088" max="3329" width="9.109375" style="133"/>
    <col min="3330" max="3330" width="24" style="133" customWidth="1"/>
    <col min="3331" max="3331" width="16.5546875" style="133" customWidth="1"/>
    <col min="3332" max="3332" width="17.5546875" style="133" customWidth="1"/>
    <col min="3333" max="3333" width="18.6640625" style="133" customWidth="1"/>
    <col min="3334" max="3334" width="15" style="133" customWidth="1"/>
    <col min="3335" max="3335" width="15.6640625" style="133" customWidth="1"/>
    <col min="3336" max="3336" width="14.5546875" style="133" customWidth="1"/>
    <col min="3337" max="3337" width="14.109375" style="133" customWidth="1"/>
    <col min="3338" max="3338" width="12.109375" style="133" customWidth="1"/>
    <col min="3339" max="3339" width="10.6640625" style="133" customWidth="1"/>
    <col min="3340" max="3341" width="9.33203125" style="133" bestFit="1" customWidth="1"/>
    <col min="3342" max="3342" width="9.44140625" style="133" bestFit="1" customWidth="1"/>
    <col min="3343" max="3343" width="13.21875" style="133" customWidth="1"/>
    <col min="3344" max="3585" width="9.109375" style="133"/>
    <col min="3586" max="3586" width="24" style="133" customWidth="1"/>
    <col min="3587" max="3587" width="16.5546875" style="133" customWidth="1"/>
    <col min="3588" max="3588" width="17.5546875" style="133" customWidth="1"/>
    <col min="3589" max="3589" width="18.6640625" style="133" customWidth="1"/>
    <col min="3590" max="3590" width="15" style="133" customWidth="1"/>
    <col min="3591" max="3591" width="15.6640625" style="133" customWidth="1"/>
    <col min="3592" max="3592" width="14.5546875" style="133" customWidth="1"/>
    <col min="3593" max="3593" width="14.109375" style="133" customWidth="1"/>
    <col min="3594" max="3594" width="12.109375" style="133" customWidth="1"/>
    <col min="3595" max="3595" width="10.6640625" style="133" customWidth="1"/>
    <col min="3596" max="3597" width="9.33203125" style="133" bestFit="1" customWidth="1"/>
    <col min="3598" max="3598" width="9.44140625" style="133" bestFit="1" customWidth="1"/>
    <col min="3599" max="3599" width="13.21875" style="133" customWidth="1"/>
    <col min="3600" max="3841" width="9.109375" style="133"/>
    <col min="3842" max="3842" width="24" style="133" customWidth="1"/>
    <col min="3843" max="3843" width="16.5546875" style="133" customWidth="1"/>
    <col min="3844" max="3844" width="17.5546875" style="133" customWidth="1"/>
    <col min="3845" max="3845" width="18.6640625" style="133" customWidth="1"/>
    <col min="3846" max="3846" width="15" style="133" customWidth="1"/>
    <col min="3847" max="3847" width="15.6640625" style="133" customWidth="1"/>
    <col min="3848" max="3848" width="14.5546875" style="133" customWidth="1"/>
    <col min="3849" max="3849" width="14.109375" style="133" customWidth="1"/>
    <col min="3850" max="3850" width="12.109375" style="133" customWidth="1"/>
    <col min="3851" max="3851" width="10.6640625" style="133" customWidth="1"/>
    <col min="3852" max="3853" width="9.33203125" style="133" bestFit="1" customWidth="1"/>
    <col min="3854" max="3854" width="9.44140625" style="133" bestFit="1" customWidth="1"/>
    <col min="3855" max="3855" width="13.21875" style="133" customWidth="1"/>
    <col min="3856" max="4097" width="9.109375" style="133"/>
    <col min="4098" max="4098" width="24" style="133" customWidth="1"/>
    <col min="4099" max="4099" width="16.5546875" style="133" customWidth="1"/>
    <col min="4100" max="4100" width="17.5546875" style="133" customWidth="1"/>
    <col min="4101" max="4101" width="18.6640625" style="133" customWidth="1"/>
    <col min="4102" max="4102" width="15" style="133" customWidth="1"/>
    <col min="4103" max="4103" width="15.6640625" style="133" customWidth="1"/>
    <col min="4104" max="4104" width="14.5546875" style="133" customWidth="1"/>
    <col min="4105" max="4105" width="14.109375" style="133" customWidth="1"/>
    <col min="4106" max="4106" width="12.109375" style="133" customWidth="1"/>
    <col min="4107" max="4107" width="10.6640625" style="133" customWidth="1"/>
    <col min="4108" max="4109" width="9.33203125" style="133" bestFit="1" customWidth="1"/>
    <col min="4110" max="4110" width="9.44140625" style="133" bestFit="1" customWidth="1"/>
    <col min="4111" max="4111" width="13.21875" style="133" customWidth="1"/>
    <col min="4112" max="4353" width="9.109375" style="133"/>
    <col min="4354" max="4354" width="24" style="133" customWidth="1"/>
    <col min="4355" max="4355" width="16.5546875" style="133" customWidth="1"/>
    <col min="4356" max="4356" width="17.5546875" style="133" customWidth="1"/>
    <col min="4357" max="4357" width="18.6640625" style="133" customWidth="1"/>
    <col min="4358" max="4358" width="15" style="133" customWidth="1"/>
    <col min="4359" max="4359" width="15.6640625" style="133" customWidth="1"/>
    <col min="4360" max="4360" width="14.5546875" style="133" customWidth="1"/>
    <col min="4361" max="4361" width="14.109375" style="133" customWidth="1"/>
    <col min="4362" max="4362" width="12.109375" style="133" customWidth="1"/>
    <col min="4363" max="4363" width="10.6640625" style="133" customWidth="1"/>
    <col min="4364" max="4365" width="9.33203125" style="133" bestFit="1" customWidth="1"/>
    <col min="4366" max="4366" width="9.44140625" style="133" bestFit="1" customWidth="1"/>
    <col min="4367" max="4367" width="13.21875" style="133" customWidth="1"/>
    <col min="4368" max="4609" width="9.109375" style="133"/>
    <col min="4610" max="4610" width="24" style="133" customWidth="1"/>
    <col min="4611" max="4611" width="16.5546875" style="133" customWidth="1"/>
    <col min="4612" max="4612" width="17.5546875" style="133" customWidth="1"/>
    <col min="4613" max="4613" width="18.6640625" style="133" customWidth="1"/>
    <col min="4614" max="4614" width="15" style="133" customWidth="1"/>
    <col min="4615" max="4615" width="15.6640625" style="133" customWidth="1"/>
    <col min="4616" max="4616" width="14.5546875" style="133" customWidth="1"/>
    <col min="4617" max="4617" width="14.109375" style="133" customWidth="1"/>
    <col min="4618" max="4618" width="12.109375" style="133" customWidth="1"/>
    <col min="4619" max="4619" width="10.6640625" style="133" customWidth="1"/>
    <col min="4620" max="4621" width="9.33203125" style="133" bestFit="1" customWidth="1"/>
    <col min="4622" max="4622" width="9.44140625" style="133" bestFit="1" customWidth="1"/>
    <col min="4623" max="4623" width="13.21875" style="133" customWidth="1"/>
    <col min="4624" max="4865" width="9.109375" style="133"/>
    <col min="4866" max="4866" width="24" style="133" customWidth="1"/>
    <col min="4867" max="4867" width="16.5546875" style="133" customWidth="1"/>
    <col min="4868" max="4868" width="17.5546875" style="133" customWidth="1"/>
    <col min="4869" max="4869" width="18.6640625" style="133" customWidth="1"/>
    <col min="4870" max="4870" width="15" style="133" customWidth="1"/>
    <col min="4871" max="4871" width="15.6640625" style="133" customWidth="1"/>
    <col min="4872" max="4872" width="14.5546875" style="133" customWidth="1"/>
    <col min="4873" max="4873" width="14.109375" style="133" customWidth="1"/>
    <col min="4874" max="4874" width="12.109375" style="133" customWidth="1"/>
    <col min="4875" max="4875" width="10.6640625" style="133" customWidth="1"/>
    <col min="4876" max="4877" width="9.33203125" style="133" bestFit="1" customWidth="1"/>
    <col min="4878" max="4878" width="9.44140625" style="133" bestFit="1" customWidth="1"/>
    <col min="4879" max="4879" width="13.21875" style="133" customWidth="1"/>
    <col min="4880" max="5121" width="9.109375" style="133"/>
    <col min="5122" max="5122" width="24" style="133" customWidth="1"/>
    <col min="5123" max="5123" width="16.5546875" style="133" customWidth="1"/>
    <col min="5124" max="5124" width="17.5546875" style="133" customWidth="1"/>
    <col min="5125" max="5125" width="18.6640625" style="133" customWidth="1"/>
    <col min="5126" max="5126" width="15" style="133" customWidth="1"/>
    <col min="5127" max="5127" width="15.6640625" style="133" customWidth="1"/>
    <col min="5128" max="5128" width="14.5546875" style="133" customWidth="1"/>
    <col min="5129" max="5129" width="14.109375" style="133" customWidth="1"/>
    <col min="5130" max="5130" width="12.109375" style="133" customWidth="1"/>
    <col min="5131" max="5131" width="10.6640625" style="133" customWidth="1"/>
    <col min="5132" max="5133" width="9.33203125" style="133" bestFit="1" customWidth="1"/>
    <col min="5134" max="5134" width="9.44140625" style="133" bestFit="1" customWidth="1"/>
    <col min="5135" max="5135" width="13.21875" style="133" customWidth="1"/>
    <col min="5136" max="5377" width="9.109375" style="133"/>
    <col min="5378" max="5378" width="24" style="133" customWidth="1"/>
    <col min="5379" max="5379" width="16.5546875" style="133" customWidth="1"/>
    <col min="5380" max="5380" width="17.5546875" style="133" customWidth="1"/>
    <col min="5381" max="5381" width="18.6640625" style="133" customWidth="1"/>
    <col min="5382" max="5382" width="15" style="133" customWidth="1"/>
    <col min="5383" max="5383" width="15.6640625" style="133" customWidth="1"/>
    <col min="5384" max="5384" width="14.5546875" style="133" customWidth="1"/>
    <col min="5385" max="5385" width="14.109375" style="133" customWidth="1"/>
    <col min="5386" max="5386" width="12.109375" style="133" customWidth="1"/>
    <col min="5387" max="5387" width="10.6640625" style="133" customWidth="1"/>
    <col min="5388" max="5389" width="9.33203125" style="133" bestFit="1" customWidth="1"/>
    <col min="5390" max="5390" width="9.44140625" style="133" bestFit="1" customWidth="1"/>
    <col min="5391" max="5391" width="13.21875" style="133" customWidth="1"/>
    <col min="5392" max="5633" width="9.109375" style="133"/>
    <col min="5634" max="5634" width="24" style="133" customWidth="1"/>
    <col min="5635" max="5635" width="16.5546875" style="133" customWidth="1"/>
    <col min="5636" max="5636" width="17.5546875" style="133" customWidth="1"/>
    <col min="5637" max="5637" width="18.6640625" style="133" customWidth="1"/>
    <col min="5638" max="5638" width="15" style="133" customWidth="1"/>
    <col min="5639" max="5639" width="15.6640625" style="133" customWidth="1"/>
    <col min="5640" max="5640" width="14.5546875" style="133" customWidth="1"/>
    <col min="5641" max="5641" width="14.109375" style="133" customWidth="1"/>
    <col min="5642" max="5642" width="12.109375" style="133" customWidth="1"/>
    <col min="5643" max="5643" width="10.6640625" style="133" customWidth="1"/>
    <col min="5644" max="5645" width="9.33203125" style="133" bestFit="1" customWidth="1"/>
    <col min="5646" max="5646" width="9.44140625" style="133" bestFit="1" customWidth="1"/>
    <col min="5647" max="5647" width="13.21875" style="133" customWidth="1"/>
    <col min="5648" max="5889" width="9.109375" style="133"/>
    <col min="5890" max="5890" width="24" style="133" customWidth="1"/>
    <col min="5891" max="5891" width="16.5546875" style="133" customWidth="1"/>
    <col min="5892" max="5892" width="17.5546875" style="133" customWidth="1"/>
    <col min="5893" max="5893" width="18.6640625" style="133" customWidth="1"/>
    <col min="5894" max="5894" width="15" style="133" customWidth="1"/>
    <col min="5895" max="5895" width="15.6640625" style="133" customWidth="1"/>
    <col min="5896" max="5896" width="14.5546875" style="133" customWidth="1"/>
    <col min="5897" max="5897" width="14.109375" style="133" customWidth="1"/>
    <col min="5898" max="5898" width="12.109375" style="133" customWidth="1"/>
    <col min="5899" max="5899" width="10.6640625" style="133" customWidth="1"/>
    <col min="5900" max="5901" width="9.33203125" style="133" bestFit="1" customWidth="1"/>
    <col min="5902" max="5902" width="9.44140625" style="133" bestFit="1" customWidth="1"/>
    <col min="5903" max="5903" width="13.21875" style="133" customWidth="1"/>
    <col min="5904" max="6145" width="9.109375" style="133"/>
    <col min="6146" max="6146" width="24" style="133" customWidth="1"/>
    <col min="6147" max="6147" width="16.5546875" style="133" customWidth="1"/>
    <col min="6148" max="6148" width="17.5546875" style="133" customWidth="1"/>
    <col min="6149" max="6149" width="18.6640625" style="133" customWidth="1"/>
    <col min="6150" max="6150" width="15" style="133" customWidth="1"/>
    <col min="6151" max="6151" width="15.6640625" style="133" customWidth="1"/>
    <col min="6152" max="6152" width="14.5546875" style="133" customWidth="1"/>
    <col min="6153" max="6153" width="14.109375" style="133" customWidth="1"/>
    <col min="6154" max="6154" width="12.109375" style="133" customWidth="1"/>
    <col min="6155" max="6155" width="10.6640625" style="133" customWidth="1"/>
    <col min="6156" max="6157" width="9.33203125" style="133" bestFit="1" customWidth="1"/>
    <col min="6158" max="6158" width="9.44140625" style="133" bestFit="1" customWidth="1"/>
    <col min="6159" max="6159" width="13.21875" style="133" customWidth="1"/>
    <col min="6160" max="6401" width="9.109375" style="133"/>
    <col min="6402" max="6402" width="24" style="133" customWidth="1"/>
    <col min="6403" max="6403" width="16.5546875" style="133" customWidth="1"/>
    <col min="6404" max="6404" width="17.5546875" style="133" customWidth="1"/>
    <col min="6405" max="6405" width="18.6640625" style="133" customWidth="1"/>
    <col min="6406" max="6406" width="15" style="133" customWidth="1"/>
    <col min="6407" max="6407" width="15.6640625" style="133" customWidth="1"/>
    <col min="6408" max="6408" width="14.5546875" style="133" customWidth="1"/>
    <col min="6409" max="6409" width="14.109375" style="133" customWidth="1"/>
    <col min="6410" max="6410" width="12.109375" style="133" customWidth="1"/>
    <col min="6411" max="6411" width="10.6640625" style="133" customWidth="1"/>
    <col min="6412" max="6413" width="9.33203125" style="133" bestFit="1" customWidth="1"/>
    <col min="6414" max="6414" width="9.44140625" style="133" bestFit="1" customWidth="1"/>
    <col min="6415" max="6415" width="13.21875" style="133" customWidth="1"/>
    <col min="6416" max="6657" width="9.109375" style="133"/>
    <col min="6658" max="6658" width="24" style="133" customWidth="1"/>
    <col min="6659" max="6659" width="16.5546875" style="133" customWidth="1"/>
    <col min="6660" max="6660" width="17.5546875" style="133" customWidth="1"/>
    <col min="6661" max="6661" width="18.6640625" style="133" customWidth="1"/>
    <col min="6662" max="6662" width="15" style="133" customWidth="1"/>
    <col min="6663" max="6663" width="15.6640625" style="133" customWidth="1"/>
    <col min="6664" max="6664" width="14.5546875" style="133" customWidth="1"/>
    <col min="6665" max="6665" width="14.109375" style="133" customWidth="1"/>
    <col min="6666" max="6666" width="12.109375" style="133" customWidth="1"/>
    <col min="6667" max="6667" width="10.6640625" style="133" customWidth="1"/>
    <col min="6668" max="6669" width="9.33203125" style="133" bestFit="1" customWidth="1"/>
    <col min="6670" max="6670" width="9.44140625" style="133" bestFit="1" customWidth="1"/>
    <col min="6671" max="6671" width="13.21875" style="133" customWidth="1"/>
    <col min="6672" max="6913" width="9.109375" style="133"/>
    <col min="6914" max="6914" width="24" style="133" customWidth="1"/>
    <col min="6915" max="6915" width="16.5546875" style="133" customWidth="1"/>
    <col min="6916" max="6916" width="17.5546875" style="133" customWidth="1"/>
    <col min="6917" max="6917" width="18.6640625" style="133" customWidth="1"/>
    <col min="6918" max="6918" width="15" style="133" customWidth="1"/>
    <col min="6919" max="6919" width="15.6640625" style="133" customWidth="1"/>
    <col min="6920" max="6920" width="14.5546875" style="133" customWidth="1"/>
    <col min="6921" max="6921" width="14.109375" style="133" customWidth="1"/>
    <col min="6922" max="6922" width="12.109375" style="133" customWidth="1"/>
    <col min="6923" max="6923" width="10.6640625" style="133" customWidth="1"/>
    <col min="6924" max="6925" width="9.33203125" style="133" bestFit="1" customWidth="1"/>
    <col min="6926" max="6926" width="9.44140625" style="133" bestFit="1" customWidth="1"/>
    <col min="6927" max="6927" width="13.21875" style="133" customWidth="1"/>
    <col min="6928" max="7169" width="9.109375" style="133"/>
    <col min="7170" max="7170" width="24" style="133" customWidth="1"/>
    <col min="7171" max="7171" width="16.5546875" style="133" customWidth="1"/>
    <col min="7172" max="7172" width="17.5546875" style="133" customWidth="1"/>
    <col min="7173" max="7173" width="18.6640625" style="133" customWidth="1"/>
    <col min="7174" max="7174" width="15" style="133" customWidth="1"/>
    <col min="7175" max="7175" width="15.6640625" style="133" customWidth="1"/>
    <col min="7176" max="7176" width="14.5546875" style="133" customWidth="1"/>
    <col min="7177" max="7177" width="14.109375" style="133" customWidth="1"/>
    <col min="7178" max="7178" width="12.109375" style="133" customWidth="1"/>
    <col min="7179" max="7179" width="10.6640625" style="133" customWidth="1"/>
    <col min="7180" max="7181" width="9.33203125" style="133" bestFit="1" customWidth="1"/>
    <col min="7182" max="7182" width="9.44140625" style="133" bestFit="1" customWidth="1"/>
    <col min="7183" max="7183" width="13.21875" style="133" customWidth="1"/>
    <col min="7184" max="7425" width="9.109375" style="133"/>
    <col min="7426" max="7426" width="24" style="133" customWidth="1"/>
    <col min="7427" max="7427" width="16.5546875" style="133" customWidth="1"/>
    <col min="7428" max="7428" width="17.5546875" style="133" customWidth="1"/>
    <col min="7429" max="7429" width="18.6640625" style="133" customWidth="1"/>
    <col min="7430" max="7430" width="15" style="133" customWidth="1"/>
    <col min="7431" max="7431" width="15.6640625" style="133" customWidth="1"/>
    <col min="7432" max="7432" width="14.5546875" style="133" customWidth="1"/>
    <col min="7433" max="7433" width="14.109375" style="133" customWidth="1"/>
    <col min="7434" max="7434" width="12.109375" style="133" customWidth="1"/>
    <col min="7435" max="7435" width="10.6640625" style="133" customWidth="1"/>
    <col min="7436" max="7437" width="9.33203125" style="133" bestFit="1" customWidth="1"/>
    <col min="7438" max="7438" width="9.44140625" style="133" bestFit="1" customWidth="1"/>
    <col min="7439" max="7439" width="13.21875" style="133" customWidth="1"/>
    <col min="7440" max="7681" width="9.109375" style="133"/>
    <col min="7682" max="7682" width="24" style="133" customWidth="1"/>
    <col min="7683" max="7683" width="16.5546875" style="133" customWidth="1"/>
    <col min="7684" max="7684" width="17.5546875" style="133" customWidth="1"/>
    <col min="7685" max="7685" width="18.6640625" style="133" customWidth="1"/>
    <col min="7686" max="7686" width="15" style="133" customWidth="1"/>
    <col min="7687" max="7687" width="15.6640625" style="133" customWidth="1"/>
    <col min="7688" max="7688" width="14.5546875" style="133" customWidth="1"/>
    <col min="7689" max="7689" width="14.109375" style="133" customWidth="1"/>
    <col min="7690" max="7690" width="12.109375" style="133" customWidth="1"/>
    <col min="7691" max="7691" width="10.6640625" style="133" customWidth="1"/>
    <col min="7692" max="7693" width="9.33203125" style="133" bestFit="1" customWidth="1"/>
    <col min="7694" max="7694" width="9.44140625" style="133" bestFit="1" customWidth="1"/>
    <col min="7695" max="7695" width="13.21875" style="133" customWidth="1"/>
    <col min="7696" max="7937" width="9.109375" style="133"/>
    <col min="7938" max="7938" width="24" style="133" customWidth="1"/>
    <col min="7939" max="7939" width="16.5546875" style="133" customWidth="1"/>
    <col min="7940" max="7940" width="17.5546875" style="133" customWidth="1"/>
    <col min="7941" max="7941" width="18.6640625" style="133" customWidth="1"/>
    <col min="7942" max="7942" width="15" style="133" customWidth="1"/>
    <col min="7943" max="7943" width="15.6640625" style="133" customWidth="1"/>
    <col min="7944" max="7944" width="14.5546875" style="133" customWidth="1"/>
    <col min="7945" max="7945" width="14.109375" style="133" customWidth="1"/>
    <col min="7946" max="7946" width="12.109375" style="133" customWidth="1"/>
    <col min="7947" max="7947" width="10.6640625" style="133" customWidth="1"/>
    <col min="7948" max="7949" width="9.33203125" style="133" bestFit="1" customWidth="1"/>
    <col min="7950" max="7950" width="9.44140625" style="133" bestFit="1" customWidth="1"/>
    <col min="7951" max="7951" width="13.21875" style="133" customWidth="1"/>
    <col min="7952" max="8193" width="9.109375" style="133"/>
    <col min="8194" max="8194" width="24" style="133" customWidth="1"/>
    <col min="8195" max="8195" width="16.5546875" style="133" customWidth="1"/>
    <col min="8196" max="8196" width="17.5546875" style="133" customWidth="1"/>
    <col min="8197" max="8197" width="18.6640625" style="133" customWidth="1"/>
    <col min="8198" max="8198" width="15" style="133" customWidth="1"/>
    <col min="8199" max="8199" width="15.6640625" style="133" customWidth="1"/>
    <col min="8200" max="8200" width="14.5546875" style="133" customWidth="1"/>
    <col min="8201" max="8201" width="14.109375" style="133" customWidth="1"/>
    <col min="8202" max="8202" width="12.109375" style="133" customWidth="1"/>
    <col min="8203" max="8203" width="10.6640625" style="133" customWidth="1"/>
    <col min="8204" max="8205" width="9.33203125" style="133" bestFit="1" customWidth="1"/>
    <col min="8206" max="8206" width="9.44140625" style="133" bestFit="1" customWidth="1"/>
    <col min="8207" max="8207" width="13.21875" style="133" customWidth="1"/>
    <col min="8208" max="8449" width="9.109375" style="133"/>
    <col min="8450" max="8450" width="24" style="133" customWidth="1"/>
    <col min="8451" max="8451" width="16.5546875" style="133" customWidth="1"/>
    <col min="8452" max="8452" width="17.5546875" style="133" customWidth="1"/>
    <col min="8453" max="8453" width="18.6640625" style="133" customWidth="1"/>
    <col min="8454" max="8454" width="15" style="133" customWidth="1"/>
    <col min="8455" max="8455" width="15.6640625" style="133" customWidth="1"/>
    <col min="8456" max="8456" width="14.5546875" style="133" customWidth="1"/>
    <col min="8457" max="8457" width="14.109375" style="133" customWidth="1"/>
    <col min="8458" max="8458" width="12.109375" style="133" customWidth="1"/>
    <col min="8459" max="8459" width="10.6640625" style="133" customWidth="1"/>
    <col min="8460" max="8461" width="9.33203125" style="133" bestFit="1" customWidth="1"/>
    <col min="8462" max="8462" width="9.44140625" style="133" bestFit="1" customWidth="1"/>
    <col min="8463" max="8463" width="13.21875" style="133" customWidth="1"/>
    <col min="8464" max="8705" width="9.109375" style="133"/>
    <col min="8706" max="8706" width="24" style="133" customWidth="1"/>
    <col min="8707" max="8707" width="16.5546875" style="133" customWidth="1"/>
    <col min="8708" max="8708" width="17.5546875" style="133" customWidth="1"/>
    <col min="8709" max="8709" width="18.6640625" style="133" customWidth="1"/>
    <col min="8710" max="8710" width="15" style="133" customWidth="1"/>
    <col min="8711" max="8711" width="15.6640625" style="133" customWidth="1"/>
    <col min="8712" max="8712" width="14.5546875" style="133" customWidth="1"/>
    <col min="8713" max="8713" width="14.109375" style="133" customWidth="1"/>
    <col min="8714" max="8714" width="12.109375" style="133" customWidth="1"/>
    <col min="8715" max="8715" width="10.6640625" style="133" customWidth="1"/>
    <col min="8716" max="8717" width="9.33203125" style="133" bestFit="1" customWidth="1"/>
    <col min="8718" max="8718" width="9.44140625" style="133" bestFit="1" customWidth="1"/>
    <col min="8719" max="8719" width="13.21875" style="133" customWidth="1"/>
    <col min="8720" max="8961" width="9.109375" style="133"/>
    <col min="8962" max="8962" width="24" style="133" customWidth="1"/>
    <col min="8963" max="8963" width="16.5546875" style="133" customWidth="1"/>
    <col min="8964" max="8964" width="17.5546875" style="133" customWidth="1"/>
    <col min="8965" max="8965" width="18.6640625" style="133" customWidth="1"/>
    <col min="8966" max="8966" width="15" style="133" customWidth="1"/>
    <col min="8967" max="8967" width="15.6640625" style="133" customWidth="1"/>
    <col min="8968" max="8968" width="14.5546875" style="133" customWidth="1"/>
    <col min="8969" max="8969" width="14.109375" style="133" customWidth="1"/>
    <col min="8970" max="8970" width="12.109375" style="133" customWidth="1"/>
    <col min="8971" max="8971" width="10.6640625" style="133" customWidth="1"/>
    <col min="8972" max="8973" width="9.33203125" style="133" bestFit="1" customWidth="1"/>
    <col min="8974" max="8974" width="9.44140625" style="133" bestFit="1" customWidth="1"/>
    <col min="8975" max="8975" width="13.21875" style="133" customWidth="1"/>
    <col min="8976" max="9217" width="9.109375" style="133"/>
    <col min="9218" max="9218" width="24" style="133" customWidth="1"/>
    <col min="9219" max="9219" width="16.5546875" style="133" customWidth="1"/>
    <col min="9220" max="9220" width="17.5546875" style="133" customWidth="1"/>
    <col min="9221" max="9221" width="18.6640625" style="133" customWidth="1"/>
    <col min="9222" max="9222" width="15" style="133" customWidth="1"/>
    <col min="9223" max="9223" width="15.6640625" style="133" customWidth="1"/>
    <col min="9224" max="9224" width="14.5546875" style="133" customWidth="1"/>
    <col min="9225" max="9225" width="14.109375" style="133" customWidth="1"/>
    <col min="9226" max="9226" width="12.109375" style="133" customWidth="1"/>
    <col min="9227" max="9227" width="10.6640625" style="133" customWidth="1"/>
    <col min="9228" max="9229" width="9.33203125" style="133" bestFit="1" customWidth="1"/>
    <col min="9230" max="9230" width="9.44140625" style="133" bestFit="1" customWidth="1"/>
    <col min="9231" max="9231" width="13.21875" style="133" customWidth="1"/>
    <col min="9232" max="9473" width="9.109375" style="133"/>
    <col min="9474" max="9474" width="24" style="133" customWidth="1"/>
    <col min="9475" max="9475" width="16.5546875" style="133" customWidth="1"/>
    <col min="9476" max="9476" width="17.5546875" style="133" customWidth="1"/>
    <col min="9477" max="9477" width="18.6640625" style="133" customWidth="1"/>
    <col min="9478" max="9478" width="15" style="133" customWidth="1"/>
    <col min="9479" max="9479" width="15.6640625" style="133" customWidth="1"/>
    <col min="9480" max="9480" width="14.5546875" style="133" customWidth="1"/>
    <col min="9481" max="9481" width="14.109375" style="133" customWidth="1"/>
    <col min="9482" max="9482" width="12.109375" style="133" customWidth="1"/>
    <col min="9483" max="9483" width="10.6640625" style="133" customWidth="1"/>
    <col min="9484" max="9485" width="9.33203125" style="133" bestFit="1" customWidth="1"/>
    <col min="9486" max="9486" width="9.44140625" style="133" bestFit="1" customWidth="1"/>
    <col min="9487" max="9487" width="13.21875" style="133" customWidth="1"/>
    <col min="9488" max="9729" width="9.109375" style="133"/>
    <col min="9730" max="9730" width="24" style="133" customWidth="1"/>
    <col min="9731" max="9731" width="16.5546875" style="133" customWidth="1"/>
    <col min="9732" max="9732" width="17.5546875" style="133" customWidth="1"/>
    <col min="9733" max="9733" width="18.6640625" style="133" customWidth="1"/>
    <col min="9734" max="9734" width="15" style="133" customWidth="1"/>
    <col min="9735" max="9735" width="15.6640625" style="133" customWidth="1"/>
    <col min="9736" max="9736" width="14.5546875" style="133" customWidth="1"/>
    <col min="9737" max="9737" width="14.109375" style="133" customWidth="1"/>
    <col min="9738" max="9738" width="12.109375" style="133" customWidth="1"/>
    <col min="9739" max="9739" width="10.6640625" style="133" customWidth="1"/>
    <col min="9740" max="9741" width="9.33203125" style="133" bestFit="1" customWidth="1"/>
    <col min="9742" max="9742" width="9.44140625" style="133" bestFit="1" customWidth="1"/>
    <col min="9743" max="9743" width="13.21875" style="133" customWidth="1"/>
    <col min="9744" max="9985" width="9.109375" style="133"/>
    <col min="9986" max="9986" width="24" style="133" customWidth="1"/>
    <col min="9987" max="9987" width="16.5546875" style="133" customWidth="1"/>
    <col min="9988" max="9988" width="17.5546875" style="133" customWidth="1"/>
    <col min="9989" max="9989" width="18.6640625" style="133" customWidth="1"/>
    <col min="9990" max="9990" width="15" style="133" customWidth="1"/>
    <col min="9991" max="9991" width="15.6640625" style="133" customWidth="1"/>
    <col min="9992" max="9992" width="14.5546875" style="133" customWidth="1"/>
    <col min="9993" max="9993" width="14.109375" style="133" customWidth="1"/>
    <col min="9994" max="9994" width="12.109375" style="133" customWidth="1"/>
    <col min="9995" max="9995" width="10.6640625" style="133" customWidth="1"/>
    <col min="9996" max="9997" width="9.33203125" style="133" bestFit="1" customWidth="1"/>
    <col min="9998" max="9998" width="9.44140625" style="133" bestFit="1" customWidth="1"/>
    <col min="9999" max="9999" width="13.21875" style="133" customWidth="1"/>
    <col min="10000" max="10241" width="9.109375" style="133"/>
    <col min="10242" max="10242" width="24" style="133" customWidth="1"/>
    <col min="10243" max="10243" width="16.5546875" style="133" customWidth="1"/>
    <col min="10244" max="10244" width="17.5546875" style="133" customWidth="1"/>
    <col min="10245" max="10245" width="18.6640625" style="133" customWidth="1"/>
    <col min="10246" max="10246" width="15" style="133" customWidth="1"/>
    <col min="10247" max="10247" width="15.6640625" style="133" customWidth="1"/>
    <col min="10248" max="10248" width="14.5546875" style="133" customWidth="1"/>
    <col min="10249" max="10249" width="14.109375" style="133" customWidth="1"/>
    <col min="10250" max="10250" width="12.109375" style="133" customWidth="1"/>
    <col min="10251" max="10251" width="10.6640625" style="133" customWidth="1"/>
    <col min="10252" max="10253" width="9.33203125" style="133" bestFit="1" customWidth="1"/>
    <col min="10254" max="10254" width="9.44140625" style="133" bestFit="1" customWidth="1"/>
    <col min="10255" max="10255" width="13.21875" style="133" customWidth="1"/>
    <col min="10256" max="10497" width="9.109375" style="133"/>
    <col min="10498" max="10498" width="24" style="133" customWidth="1"/>
    <col min="10499" max="10499" width="16.5546875" style="133" customWidth="1"/>
    <col min="10500" max="10500" width="17.5546875" style="133" customWidth="1"/>
    <col min="10501" max="10501" width="18.6640625" style="133" customWidth="1"/>
    <col min="10502" max="10502" width="15" style="133" customWidth="1"/>
    <col min="10503" max="10503" width="15.6640625" style="133" customWidth="1"/>
    <col min="10504" max="10504" width="14.5546875" style="133" customWidth="1"/>
    <col min="10505" max="10505" width="14.109375" style="133" customWidth="1"/>
    <col min="10506" max="10506" width="12.109375" style="133" customWidth="1"/>
    <col min="10507" max="10507" width="10.6640625" style="133" customWidth="1"/>
    <col min="10508" max="10509" width="9.33203125" style="133" bestFit="1" customWidth="1"/>
    <col min="10510" max="10510" width="9.44140625" style="133" bestFit="1" customWidth="1"/>
    <col min="10511" max="10511" width="13.21875" style="133" customWidth="1"/>
    <col min="10512" max="10753" width="9.109375" style="133"/>
    <col min="10754" max="10754" width="24" style="133" customWidth="1"/>
    <col min="10755" max="10755" width="16.5546875" style="133" customWidth="1"/>
    <col min="10756" max="10756" width="17.5546875" style="133" customWidth="1"/>
    <col min="10757" max="10757" width="18.6640625" style="133" customWidth="1"/>
    <col min="10758" max="10758" width="15" style="133" customWidth="1"/>
    <col min="10759" max="10759" width="15.6640625" style="133" customWidth="1"/>
    <col min="10760" max="10760" width="14.5546875" style="133" customWidth="1"/>
    <col min="10761" max="10761" width="14.109375" style="133" customWidth="1"/>
    <col min="10762" max="10762" width="12.109375" style="133" customWidth="1"/>
    <col min="10763" max="10763" width="10.6640625" style="133" customWidth="1"/>
    <col min="10764" max="10765" width="9.33203125" style="133" bestFit="1" customWidth="1"/>
    <col min="10766" max="10766" width="9.44140625" style="133" bestFit="1" customWidth="1"/>
    <col min="10767" max="10767" width="13.21875" style="133" customWidth="1"/>
    <col min="10768" max="11009" width="9.109375" style="133"/>
    <col min="11010" max="11010" width="24" style="133" customWidth="1"/>
    <col min="11011" max="11011" width="16.5546875" style="133" customWidth="1"/>
    <col min="11012" max="11012" width="17.5546875" style="133" customWidth="1"/>
    <col min="11013" max="11013" width="18.6640625" style="133" customWidth="1"/>
    <col min="11014" max="11014" width="15" style="133" customWidth="1"/>
    <col min="11015" max="11015" width="15.6640625" style="133" customWidth="1"/>
    <col min="11016" max="11016" width="14.5546875" style="133" customWidth="1"/>
    <col min="11017" max="11017" width="14.109375" style="133" customWidth="1"/>
    <col min="11018" max="11018" width="12.109375" style="133" customWidth="1"/>
    <col min="11019" max="11019" width="10.6640625" style="133" customWidth="1"/>
    <col min="11020" max="11021" width="9.33203125" style="133" bestFit="1" customWidth="1"/>
    <col min="11022" max="11022" width="9.44140625" style="133" bestFit="1" customWidth="1"/>
    <col min="11023" max="11023" width="13.21875" style="133" customWidth="1"/>
    <col min="11024" max="11265" width="9.109375" style="133"/>
    <col min="11266" max="11266" width="24" style="133" customWidth="1"/>
    <col min="11267" max="11267" width="16.5546875" style="133" customWidth="1"/>
    <col min="11268" max="11268" width="17.5546875" style="133" customWidth="1"/>
    <col min="11269" max="11269" width="18.6640625" style="133" customWidth="1"/>
    <col min="11270" max="11270" width="15" style="133" customWidth="1"/>
    <col min="11271" max="11271" width="15.6640625" style="133" customWidth="1"/>
    <col min="11272" max="11272" width="14.5546875" style="133" customWidth="1"/>
    <col min="11273" max="11273" width="14.109375" style="133" customWidth="1"/>
    <col min="11274" max="11274" width="12.109375" style="133" customWidth="1"/>
    <col min="11275" max="11275" width="10.6640625" style="133" customWidth="1"/>
    <col min="11276" max="11277" width="9.33203125" style="133" bestFit="1" customWidth="1"/>
    <col min="11278" max="11278" width="9.44140625" style="133" bestFit="1" customWidth="1"/>
    <col min="11279" max="11279" width="13.21875" style="133" customWidth="1"/>
    <col min="11280" max="11521" width="9.109375" style="133"/>
    <col min="11522" max="11522" width="24" style="133" customWidth="1"/>
    <col min="11523" max="11523" width="16.5546875" style="133" customWidth="1"/>
    <col min="11524" max="11524" width="17.5546875" style="133" customWidth="1"/>
    <col min="11525" max="11525" width="18.6640625" style="133" customWidth="1"/>
    <col min="11526" max="11526" width="15" style="133" customWidth="1"/>
    <col min="11527" max="11527" width="15.6640625" style="133" customWidth="1"/>
    <col min="11528" max="11528" width="14.5546875" style="133" customWidth="1"/>
    <col min="11529" max="11529" width="14.109375" style="133" customWidth="1"/>
    <col min="11530" max="11530" width="12.109375" style="133" customWidth="1"/>
    <col min="11531" max="11531" width="10.6640625" style="133" customWidth="1"/>
    <col min="11532" max="11533" width="9.33203125" style="133" bestFit="1" customWidth="1"/>
    <col min="11534" max="11534" width="9.44140625" style="133" bestFit="1" customWidth="1"/>
    <col min="11535" max="11535" width="13.21875" style="133" customWidth="1"/>
    <col min="11536" max="11777" width="9.109375" style="133"/>
    <col min="11778" max="11778" width="24" style="133" customWidth="1"/>
    <col min="11779" max="11779" width="16.5546875" style="133" customWidth="1"/>
    <col min="11780" max="11780" width="17.5546875" style="133" customWidth="1"/>
    <col min="11781" max="11781" width="18.6640625" style="133" customWidth="1"/>
    <col min="11782" max="11782" width="15" style="133" customWidth="1"/>
    <col min="11783" max="11783" width="15.6640625" style="133" customWidth="1"/>
    <col min="11784" max="11784" width="14.5546875" style="133" customWidth="1"/>
    <col min="11785" max="11785" width="14.109375" style="133" customWidth="1"/>
    <col min="11786" max="11786" width="12.109375" style="133" customWidth="1"/>
    <col min="11787" max="11787" width="10.6640625" style="133" customWidth="1"/>
    <col min="11788" max="11789" width="9.33203125" style="133" bestFit="1" customWidth="1"/>
    <col min="11790" max="11790" width="9.44140625" style="133" bestFit="1" customWidth="1"/>
    <col min="11791" max="11791" width="13.21875" style="133" customWidth="1"/>
    <col min="11792" max="12033" width="9.109375" style="133"/>
    <col min="12034" max="12034" width="24" style="133" customWidth="1"/>
    <col min="12035" max="12035" width="16.5546875" style="133" customWidth="1"/>
    <col min="12036" max="12036" width="17.5546875" style="133" customWidth="1"/>
    <col min="12037" max="12037" width="18.6640625" style="133" customWidth="1"/>
    <col min="12038" max="12038" width="15" style="133" customWidth="1"/>
    <col min="12039" max="12039" width="15.6640625" style="133" customWidth="1"/>
    <col min="12040" max="12040" width="14.5546875" style="133" customWidth="1"/>
    <col min="12041" max="12041" width="14.109375" style="133" customWidth="1"/>
    <col min="12042" max="12042" width="12.109375" style="133" customWidth="1"/>
    <col min="12043" max="12043" width="10.6640625" style="133" customWidth="1"/>
    <col min="12044" max="12045" width="9.33203125" style="133" bestFit="1" customWidth="1"/>
    <col min="12046" max="12046" width="9.44140625" style="133" bestFit="1" customWidth="1"/>
    <col min="12047" max="12047" width="13.21875" style="133" customWidth="1"/>
    <col min="12048" max="12289" width="9.109375" style="133"/>
    <col min="12290" max="12290" width="24" style="133" customWidth="1"/>
    <col min="12291" max="12291" width="16.5546875" style="133" customWidth="1"/>
    <col min="12292" max="12292" width="17.5546875" style="133" customWidth="1"/>
    <col min="12293" max="12293" width="18.6640625" style="133" customWidth="1"/>
    <col min="12294" max="12294" width="15" style="133" customWidth="1"/>
    <col min="12295" max="12295" width="15.6640625" style="133" customWidth="1"/>
    <col min="12296" max="12296" width="14.5546875" style="133" customWidth="1"/>
    <col min="12297" max="12297" width="14.109375" style="133" customWidth="1"/>
    <col min="12298" max="12298" width="12.109375" style="133" customWidth="1"/>
    <col min="12299" max="12299" width="10.6640625" style="133" customWidth="1"/>
    <col min="12300" max="12301" width="9.33203125" style="133" bestFit="1" customWidth="1"/>
    <col min="12302" max="12302" width="9.44140625" style="133" bestFit="1" customWidth="1"/>
    <col min="12303" max="12303" width="13.21875" style="133" customWidth="1"/>
    <col min="12304" max="12545" width="9.109375" style="133"/>
    <col min="12546" max="12546" width="24" style="133" customWidth="1"/>
    <col min="12547" max="12547" width="16.5546875" style="133" customWidth="1"/>
    <col min="12548" max="12548" width="17.5546875" style="133" customWidth="1"/>
    <col min="12549" max="12549" width="18.6640625" style="133" customWidth="1"/>
    <col min="12550" max="12550" width="15" style="133" customWidth="1"/>
    <col min="12551" max="12551" width="15.6640625" style="133" customWidth="1"/>
    <col min="12552" max="12552" width="14.5546875" style="133" customWidth="1"/>
    <col min="12553" max="12553" width="14.109375" style="133" customWidth="1"/>
    <col min="12554" max="12554" width="12.109375" style="133" customWidth="1"/>
    <col min="12555" max="12555" width="10.6640625" style="133" customWidth="1"/>
    <col min="12556" max="12557" width="9.33203125" style="133" bestFit="1" customWidth="1"/>
    <col min="12558" max="12558" width="9.44140625" style="133" bestFit="1" customWidth="1"/>
    <col min="12559" max="12559" width="13.21875" style="133" customWidth="1"/>
    <col min="12560" max="12801" width="9.109375" style="133"/>
    <col min="12802" max="12802" width="24" style="133" customWidth="1"/>
    <col min="12803" max="12803" width="16.5546875" style="133" customWidth="1"/>
    <col min="12804" max="12804" width="17.5546875" style="133" customWidth="1"/>
    <col min="12805" max="12805" width="18.6640625" style="133" customWidth="1"/>
    <col min="12806" max="12806" width="15" style="133" customWidth="1"/>
    <col min="12807" max="12807" width="15.6640625" style="133" customWidth="1"/>
    <col min="12808" max="12808" width="14.5546875" style="133" customWidth="1"/>
    <col min="12809" max="12809" width="14.109375" style="133" customWidth="1"/>
    <col min="12810" max="12810" width="12.109375" style="133" customWidth="1"/>
    <col min="12811" max="12811" width="10.6640625" style="133" customWidth="1"/>
    <col min="12812" max="12813" width="9.33203125" style="133" bestFit="1" customWidth="1"/>
    <col min="12814" max="12814" width="9.44140625" style="133" bestFit="1" customWidth="1"/>
    <col min="12815" max="12815" width="13.21875" style="133" customWidth="1"/>
    <col min="12816" max="13057" width="9.109375" style="133"/>
    <col min="13058" max="13058" width="24" style="133" customWidth="1"/>
    <col min="13059" max="13059" width="16.5546875" style="133" customWidth="1"/>
    <col min="13060" max="13060" width="17.5546875" style="133" customWidth="1"/>
    <col min="13061" max="13061" width="18.6640625" style="133" customWidth="1"/>
    <col min="13062" max="13062" width="15" style="133" customWidth="1"/>
    <col min="13063" max="13063" width="15.6640625" style="133" customWidth="1"/>
    <col min="13064" max="13064" width="14.5546875" style="133" customWidth="1"/>
    <col min="13065" max="13065" width="14.109375" style="133" customWidth="1"/>
    <col min="13066" max="13066" width="12.109375" style="133" customWidth="1"/>
    <col min="13067" max="13067" width="10.6640625" style="133" customWidth="1"/>
    <col min="13068" max="13069" width="9.33203125" style="133" bestFit="1" customWidth="1"/>
    <col min="13070" max="13070" width="9.44140625" style="133" bestFit="1" customWidth="1"/>
    <col min="13071" max="13071" width="13.21875" style="133" customWidth="1"/>
    <col min="13072" max="13313" width="9.109375" style="133"/>
    <col min="13314" max="13314" width="24" style="133" customWidth="1"/>
    <col min="13315" max="13315" width="16.5546875" style="133" customWidth="1"/>
    <col min="13316" max="13316" width="17.5546875" style="133" customWidth="1"/>
    <col min="13317" max="13317" width="18.6640625" style="133" customWidth="1"/>
    <col min="13318" max="13318" width="15" style="133" customWidth="1"/>
    <col min="13319" max="13319" width="15.6640625" style="133" customWidth="1"/>
    <col min="13320" max="13320" width="14.5546875" style="133" customWidth="1"/>
    <col min="13321" max="13321" width="14.109375" style="133" customWidth="1"/>
    <col min="13322" max="13322" width="12.109375" style="133" customWidth="1"/>
    <col min="13323" max="13323" width="10.6640625" style="133" customWidth="1"/>
    <col min="13324" max="13325" width="9.33203125" style="133" bestFit="1" customWidth="1"/>
    <col min="13326" max="13326" width="9.44140625" style="133" bestFit="1" customWidth="1"/>
    <col min="13327" max="13327" width="13.21875" style="133" customWidth="1"/>
    <col min="13328" max="13569" width="9.109375" style="133"/>
    <col min="13570" max="13570" width="24" style="133" customWidth="1"/>
    <col min="13571" max="13571" width="16.5546875" style="133" customWidth="1"/>
    <col min="13572" max="13572" width="17.5546875" style="133" customWidth="1"/>
    <col min="13573" max="13573" width="18.6640625" style="133" customWidth="1"/>
    <col min="13574" max="13574" width="15" style="133" customWidth="1"/>
    <col min="13575" max="13575" width="15.6640625" style="133" customWidth="1"/>
    <col min="13576" max="13576" width="14.5546875" style="133" customWidth="1"/>
    <col min="13577" max="13577" width="14.109375" style="133" customWidth="1"/>
    <col min="13578" max="13578" width="12.109375" style="133" customWidth="1"/>
    <col min="13579" max="13579" width="10.6640625" style="133" customWidth="1"/>
    <col min="13580" max="13581" width="9.33203125" style="133" bestFit="1" customWidth="1"/>
    <col min="13582" max="13582" width="9.44140625" style="133" bestFit="1" customWidth="1"/>
    <col min="13583" max="13583" width="13.21875" style="133" customWidth="1"/>
    <col min="13584" max="13825" width="9.109375" style="133"/>
    <col min="13826" max="13826" width="24" style="133" customWidth="1"/>
    <col min="13827" max="13827" width="16.5546875" style="133" customWidth="1"/>
    <col min="13828" max="13828" width="17.5546875" style="133" customWidth="1"/>
    <col min="13829" max="13829" width="18.6640625" style="133" customWidth="1"/>
    <col min="13830" max="13830" width="15" style="133" customWidth="1"/>
    <col min="13831" max="13831" width="15.6640625" style="133" customWidth="1"/>
    <col min="13832" max="13832" width="14.5546875" style="133" customWidth="1"/>
    <col min="13833" max="13833" width="14.109375" style="133" customWidth="1"/>
    <col min="13834" max="13834" width="12.109375" style="133" customWidth="1"/>
    <col min="13835" max="13835" width="10.6640625" style="133" customWidth="1"/>
    <col min="13836" max="13837" width="9.33203125" style="133" bestFit="1" customWidth="1"/>
    <col min="13838" max="13838" width="9.44140625" style="133" bestFit="1" customWidth="1"/>
    <col min="13839" max="13839" width="13.21875" style="133" customWidth="1"/>
    <col min="13840" max="14081" width="9.109375" style="133"/>
    <col min="14082" max="14082" width="24" style="133" customWidth="1"/>
    <col min="14083" max="14083" width="16.5546875" style="133" customWidth="1"/>
    <col min="14084" max="14084" width="17.5546875" style="133" customWidth="1"/>
    <col min="14085" max="14085" width="18.6640625" style="133" customWidth="1"/>
    <col min="14086" max="14086" width="15" style="133" customWidth="1"/>
    <col min="14087" max="14087" width="15.6640625" style="133" customWidth="1"/>
    <col min="14088" max="14088" width="14.5546875" style="133" customWidth="1"/>
    <col min="14089" max="14089" width="14.109375" style="133" customWidth="1"/>
    <col min="14090" max="14090" width="12.109375" style="133" customWidth="1"/>
    <col min="14091" max="14091" width="10.6640625" style="133" customWidth="1"/>
    <col min="14092" max="14093" width="9.33203125" style="133" bestFit="1" customWidth="1"/>
    <col min="14094" max="14094" width="9.44140625" style="133" bestFit="1" customWidth="1"/>
    <col min="14095" max="14095" width="13.21875" style="133" customWidth="1"/>
    <col min="14096" max="14337" width="9.109375" style="133"/>
    <col min="14338" max="14338" width="24" style="133" customWidth="1"/>
    <col min="14339" max="14339" width="16.5546875" style="133" customWidth="1"/>
    <col min="14340" max="14340" width="17.5546875" style="133" customWidth="1"/>
    <col min="14341" max="14341" width="18.6640625" style="133" customWidth="1"/>
    <col min="14342" max="14342" width="15" style="133" customWidth="1"/>
    <col min="14343" max="14343" width="15.6640625" style="133" customWidth="1"/>
    <col min="14344" max="14344" width="14.5546875" style="133" customWidth="1"/>
    <col min="14345" max="14345" width="14.109375" style="133" customWidth="1"/>
    <col min="14346" max="14346" width="12.109375" style="133" customWidth="1"/>
    <col min="14347" max="14347" width="10.6640625" style="133" customWidth="1"/>
    <col min="14348" max="14349" width="9.33203125" style="133" bestFit="1" customWidth="1"/>
    <col min="14350" max="14350" width="9.44140625" style="133" bestFit="1" customWidth="1"/>
    <col min="14351" max="14351" width="13.21875" style="133" customWidth="1"/>
    <col min="14352" max="14593" width="9.109375" style="133"/>
    <col min="14594" max="14594" width="24" style="133" customWidth="1"/>
    <col min="14595" max="14595" width="16.5546875" style="133" customWidth="1"/>
    <col min="14596" max="14596" width="17.5546875" style="133" customWidth="1"/>
    <col min="14597" max="14597" width="18.6640625" style="133" customWidth="1"/>
    <col min="14598" max="14598" width="15" style="133" customWidth="1"/>
    <col min="14599" max="14599" width="15.6640625" style="133" customWidth="1"/>
    <col min="14600" max="14600" width="14.5546875" style="133" customWidth="1"/>
    <col min="14601" max="14601" width="14.109375" style="133" customWidth="1"/>
    <col min="14602" max="14602" width="12.109375" style="133" customWidth="1"/>
    <col min="14603" max="14603" width="10.6640625" style="133" customWidth="1"/>
    <col min="14604" max="14605" width="9.33203125" style="133" bestFit="1" customWidth="1"/>
    <col min="14606" max="14606" width="9.44140625" style="133" bestFit="1" customWidth="1"/>
    <col min="14607" max="14607" width="13.21875" style="133" customWidth="1"/>
    <col min="14608" max="14849" width="9.109375" style="133"/>
    <col min="14850" max="14850" width="24" style="133" customWidth="1"/>
    <col min="14851" max="14851" width="16.5546875" style="133" customWidth="1"/>
    <col min="14852" max="14852" width="17.5546875" style="133" customWidth="1"/>
    <col min="14853" max="14853" width="18.6640625" style="133" customWidth="1"/>
    <col min="14854" max="14854" width="15" style="133" customWidth="1"/>
    <col min="14855" max="14855" width="15.6640625" style="133" customWidth="1"/>
    <col min="14856" max="14856" width="14.5546875" style="133" customWidth="1"/>
    <col min="14857" max="14857" width="14.109375" style="133" customWidth="1"/>
    <col min="14858" max="14858" width="12.109375" style="133" customWidth="1"/>
    <col min="14859" max="14859" width="10.6640625" style="133" customWidth="1"/>
    <col min="14860" max="14861" width="9.33203125" style="133" bestFit="1" customWidth="1"/>
    <col min="14862" max="14862" width="9.44140625" style="133" bestFit="1" customWidth="1"/>
    <col min="14863" max="14863" width="13.21875" style="133" customWidth="1"/>
    <col min="14864" max="15105" width="9.109375" style="133"/>
    <col min="15106" max="15106" width="24" style="133" customWidth="1"/>
    <col min="15107" max="15107" width="16.5546875" style="133" customWidth="1"/>
    <col min="15108" max="15108" width="17.5546875" style="133" customWidth="1"/>
    <col min="15109" max="15109" width="18.6640625" style="133" customWidth="1"/>
    <col min="15110" max="15110" width="15" style="133" customWidth="1"/>
    <col min="15111" max="15111" width="15.6640625" style="133" customWidth="1"/>
    <col min="15112" max="15112" width="14.5546875" style="133" customWidth="1"/>
    <col min="15113" max="15113" width="14.109375" style="133" customWidth="1"/>
    <col min="15114" max="15114" width="12.109375" style="133" customWidth="1"/>
    <col min="15115" max="15115" width="10.6640625" style="133" customWidth="1"/>
    <col min="15116" max="15117" width="9.33203125" style="133" bestFit="1" customWidth="1"/>
    <col min="15118" max="15118" width="9.44140625" style="133" bestFit="1" customWidth="1"/>
    <col min="15119" max="15119" width="13.21875" style="133" customWidth="1"/>
    <col min="15120" max="15361" width="9.109375" style="133"/>
    <col min="15362" max="15362" width="24" style="133" customWidth="1"/>
    <col min="15363" max="15363" width="16.5546875" style="133" customWidth="1"/>
    <col min="15364" max="15364" width="17.5546875" style="133" customWidth="1"/>
    <col min="15365" max="15365" width="18.6640625" style="133" customWidth="1"/>
    <col min="15366" max="15366" width="15" style="133" customWidth="1"/>
    <col min="15367" max="15367" width="15.6640625" style="133" customWidth="1"/>
    <col min="15368" max="15368" width="14.5546875" style="133" customWidth="1"/>
    <col min="15369" max="15369" width="14.109375" style="133" customWidth="1"/>
    <col min="15370" max="15370" width="12.109375" style="133" customWidth="1"/>
    <col min="15371" max="15371" width="10.6640625" style="133" customWidth="1"/>
    <col min="15372" max="15373" width="9.33203125" style="133" bestFit="1" customWidth="1"/>
    <col min="15374" max="15374" width="9.44140625" style="133" bestFit="1" customWidth="1"/>
    <col min="15375" max="15375" width="13.21875" style="133" customWidth="1"/>
    <col min="15376" max="15617" width="9.109375" style="133"/>
    <col min="15618" max="15618" width="24" style="133" customWidth="1"/>
    <col min="15619" max="15619" width="16.5546875" style="133" customWidth="1"/>
    <col min="15620" max="15620" width="17.5546875" style="133" customWidth="1"/>
    <col min="15621" max="15621" width="18.6640625" style="133" customWidth="1"/>
    <col min="15622" max="15622" width="15" style="133" customWidth="1"/>
    <col min="15623" max="15623" width="15.6640625" style="133" customWidth="1"/>
    <col min="15624" max="15624" width="14.5546875" style="133" customWidth="1"/>
    <col min="15625" max="15625" width="14.109375" style="133" customWidth="1"/>
    <col min="15626" max="15626" width="12.109375" style="133" customWidth="1"/>
    <col min="15627" max="15627" width="10.6640625" style="133" customWidth="1"/>
    <col min="15628" max="15629" width="9.33203125" style="133" bestFit="1" customWidth="1"/>
    <col min="15630" max="15630" width="9.44140625" style="133" bestFit="1" customWidth="1"/>
    <col min="15631" max="15631" width="13.21875" style="133" customWidth="1"/>
    <col min="15632" max="15873" width="9.109375" style="133"/>
    <col min="15874" max="15874" width="24" style="133" customWidth="1"/>
    <col min="15875" max="15875" width="16.5546875" style="133" customWidth="1"/>
    <col min="15876" max="15876" width="17.5546875" style="133" customWidth="1"/>
    <col min="15877" max="15877" width="18.6640625" style="133" customWidth="1"/>
    <col min="15878" max="15878" width="15" style="133" customWidth="1"/>
    <col min="15879" max="15879" width="15.6640625" style="133" customWidth="1"/>
    <col min="15880" max="15880" width="14.5546875" style="133" customWidth="1"/>
    <col min="15881" max="15881" width="14.109375" style="133" customWidth="1"/>
    <col min="15882" max="15882" width="12.109375" style="133" customWidth="1"/>
    <col min="15883" max="15883" width="10.6640625" style="133" customWidth="1"/>
    <col min="15884" max="15885" width="9.33203125" style="133" bestFit="1" customWidth="1"/>
    <col min="15886" max="15886" width="9.44140625" style="133" bestFit="1" customWidth="1"/>
    <col min="15887" max="15887" width="13.21875" style="133" customWidth="1"/>
    <col min="15888" max="16129" width="9.109375" style="133"/>
    <col min="16130" max="16130" width="24" style="133" customWidth="1"/>
    <col min="16131" max="16131" width="16.5546875" style="133" customWidth="1"/>
    <col min="16132" max="16132" width="17.5546875" style="133" customWidth="1"/>
    <col min="16133" max="16133" width="18.6640625" style="133" customWidth="1"/>
    <col min="16134" max="16134" width="15" style="133" customWidth="1"/>
    <col min="16135" max="16135" width="15.6640625" style="133" customWidth="1"/>
    <col min="16136" max="16136" width="14.5546875" style="133" customWidth="1"/>
    <col min="16137" max="16137" width="14.109375" style="133" customWidth="1"/>
    <col min="16138" max="16138" width="12.109375" style="133" customWidth="1"/>
    <col min="16139" max="16139" width="10.6640625" style="133" customWidth="1"/>
    <col min="16140" max="16141" width="9.33203125" style="133" bestFit="1" customWidth="1"/>
    <col min="16142" max="16142" width="9.44140625" style="133" bestFit="1" customWidth="1"/>
    <col min="16143" max="16143" width="13.21875" style="133" customWidth="1"/>
    <col min="16144" max="16384" width="9.109375" style="133"/>
  </cols>
  <sheetData>
    <row r="2" spans="2:16" ht="30" customHeight="1">
      <c r="B2" s="131"/>
      <c r="C2" s="131"/>
      <c r="D2" s="131"/>
      <c r="E2" s="131"/>
      <c r="F2" s="131" t="s">
        <v>285</v>
      </c>
      <c r="G2" s="131"/>
      <c r="H2" s="131"/>
      <c r="I2" s="131"/>
      <c r="J2" s="131"/>
      <c r="K2" s="131"/>
      <c r="L2" s="131"/>
      <c r="M2" s="131"/>
      <c r="N2" s="132" t="s">
        <v>286</v>
      </c>
      <c r="O2" s="131"/>
    </row>
    <row r="3" spans="2:16" ht="30" customHeight="1">
      <c r="B3" s="373" t="s">
        <v>287</v>
      </c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</row>
    <row r="4" spans="2:16" ht="30" customHeight="1">
      <c r="B4" s="373" t="s">
        <v>288</v>
      </c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</row>
    <row r="5" spans="2:16" ht="30" customHeight="1">
      <c r="B5" s="131"/>
      <c r="C5" s="131"/>
      <c r="D5" s="131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2:16" ht="30" customHeight="1">
      <c r="B6" s="135"/>
      <c r="C6" s="136" t="s">
        <v>289</v>
      </c>
      <c r="D6" s="136" t="s">
        <v>290</v>
      </c>
      <c r="E6" s="137" t="s">
        <v>291</v>
      </c>
      <c r="F6" s="137" t="s">
        <v>292</v>
      </c>
      <c r="G6" s="138">
        <v>42217</v>
      </c>
      <c r="H6" s="138">
        <v>42248</v>
      </c>
      <c r="I6" s="138">
        <v>42278</v>
      </c>
      <c r="J6" s="138">
        <v>42309</v>
      </c>
      <c r="K6" s="138">
        <v>42339</v>
      </c>
      <c r="L6" s="138">
        <v>42370</v>
      </c>
      <c r="M6" s="138">
        <v>42401</v>
      </c>
      <c r="N6" s="138">
        <v>42430</v>
      </c>
      <c r="O6" s="137" t="s">
        <v>202</v>
      </c>
    </row>
    <row r="7" spans="2:16" ht="30" customHeight="1">
      <c r="B7" s="139" t="s">
        <v>36</v>
      </c>
      <c r="C7" s="136" t="s">
        <v>293</v>
      </c>
      <c r="D7" s="136" t="s">
        <v>293</v>
      </c>
      <c r="E7" s="137" t="s">
        <v>293</v>
      </c>
      <c r="F7" s="137" t="s">
        <v>293</v>
      </c>
      <c r="G7" s="137" t="s">
        <v>293</v>
      </c>
      <c r="H7" s="137" t="s">
        <v>293</v>
      </c>
      <c r="I7" s="137" t="s">
        <v>293</v>
      </c>
      <c r="J7" s="137" t="s">
        <v>294</v>
      </c>
      <c r="K7" s="137" t="s">
        <v>295</v>
      </c>
      <c r="L7" s="137" t="s">
        <v>295</v>
      </c>
      <c r="M7" s="137" t="s">
        <v>295</v>
      </c>
      <c r="N7" s="137" t="s">
        <v>294</v>
      </c>
      <c r="O7" s="137" t="s">
        <v>293</v>
      </c>
    </row>
    <row r="8" spans="2:16" ht="30" customHeight="1">
      <c r="B8" s="139"/>
      <c r="C8" s="136" t="s">
        <v>296</v>
      </c>
      <c r="D8" s="136" t="s">
        <v>296</v>
      </c>
      <c r="E8" s="137" t="s">
        <v>296</v>
      </c>
      <c r="F8" s="137" t="s">
        <v>296</v>
      </c>
      <c r="G8" s="137" t="s">
        <v>296</v>
      </c>
      <c r="H8" s="137" t="s">
        <v>296</v>
      </c>
      <c r="I8" s="137" t="s">
        <v>296</v>
      </c>
      <c r="J8" s="137" t="s">
        <v>297</v>
      </c>
      <c r="K8" s="137" t="s">
        <v>296</v>
      </c>
      <c r="L8" s="137" t="s">
        <v>297</v>
      </c>
      <c r="M8" s="137" t="s">
        <v>297</v>
      </c>
      <c r="N8" s="137" t="s">
        <v>297</v>
      </c>
      <c r="O8" s="137" t="s">
        <v>296</v>
      </c>
    </row>
    <row r="9" spans="2:16" ht="30" customHeight="1">
      <c r="B9" s="139" t="s">
        <v>298</v>
      </c>
      <c r="C9" s="140"/>
      <c r="D9" s="140"/>
      <c r="E9" s="141"/>
      <c r="F9" s="141"/>
      <c r="G9" s="141"/>
      <c r="H9" s="141"/>
      <c r="I9" s="142"/>
      <c r="J9" s="141"/>
      <c r="K9" s="141"/>
      <c r="L9" s="141"/>
      <c r="M9" s="141"/>
      <c r="N9" s="141"/>
      <c r="O9" s="142"/>
    </row>
    <row r="10" spans="2:16" ht="30" customHeight="1">
      <c r="B10" s="139" t="s">
        <v>299</v>
      </c>
      <c r="C10" s="143">
        <v>-15.26</v>
      </c>
      <c r="D10" s="143">
        <f t="shared" ref="D10:J10" si="0">C23</f>
        <v>-12.829999999999998</v>
      </c>
      <c r="E10" s="144">
        <f t="shared" si="0"/>
        <v>-5.8599999999999568</v>
      </c>
      <c r="F10" s="144">
        <f t="shared" si="0"/>
        <v>-51.539999999999964</v>
      </c>
      <c r="G10" s="144">
        <f t="shared" si="0"/>
        <v>-64.789999999999949</v>
      </c>
      <c r="H10" s="144">
        <f t="shared" si="0"/>
        <v>-70.61999999999999</v>
      </c>
      <c r="I10" s="144">
        <f t="shared" si="0"/>
        <v>-72.839999999999961</v>
      </c>
      <c r="J10" s="144">
        <f t="shared" si="0"/>
        <v>-80.079999999999956</v>
      </c>
      <c r="K10" s="144">
        <f>J23</f>
        <v>-78.139999999999972</v>
      </c>
      <c r="L10" s="144">
        <f>K23</f>
        <v>-64.139999999999972</v>
      </c>
      <c r="M10" s="144">
        <f>L23</f>
        <v>-62.479999999999961</v>
      </c>
      <c r="N10" s="144">
        <f>M23</f>
        <v>-70.669999999999931</v>
      </c>
      <c r="O10" s="144">
        <f>C10</f>
        <v>-15.26</v>
      </c>
      <c r="P10" s="145"/>
    </row>
    <row r="11" spans="2:16" ht="30" customHeight="1">
      <c r="B11" s="135" t="s">
        <v>300</v>
      </c>
      <c r="C11" s="146">
        <v>137.21</v>
      </c>
      <c r="D11" s="140">
        <v>162.31</v>
      </c>
      <c r="E11" s="147">
        <v>135.81</v>
      </c>
      <c r="F11" s="147">
        <v>153.75</v>
      </c>
      <c r="G11" s="147">
        <v>156.41999999999999</v>
      </c>
      <c r="H11" s="147">
        <v>158.37</v>
      </c>
      <c r="I11" s="144">
        <v>156.82</v>
      </c>
      <c r="J11" s="147">
        <v>153.44</v>
      </c>
      <c r="K11" s="147">
        <v>146.78</v>
      </c>
      <c r="L11" s="147">
        <v>136.72</v>
      </c>
      <c r="M11" s="147">
        <v>156.49</v>
      </c>
      <c r="N11" s="147">
        <v>223.77</v>
      </c>
      <c r="O11" s="144">
        <f>SUM(C11:N11)</f>
        <v>1877.8899999999999</v>
      </c>
      <c r="P11" s="145"/>
    </row>
    <row r="12" spans="2:16" ht="30" customHeight="1">
      <c r="B12" s="135" t="s">
        <v>301</v>
      </c>
      <c r="C12" s="146">
        <v>2.5</v>
      </c>
      <c r="D12" s="140">
        <v>2.34</v>
      </c>
      <c r="E12" s="148">
        <v>2.64</v>
      </c>
      <c r="F12" s="141">
        <v>2.27</v>
      </c>
      <c r="G12" s="141">
        <v>2.44</v>
      </c>
      <c r="H12" s="147">
        <v>2.68</v>
      </c>
      <c r="I12" s="144">
        <v>2.5099999999999998</v>
      </c>
      <c r="J12" s="147">
        <v>3.01</v>
      </c>
      <c r="K12" s="147">
        <v>2.85</v>
      </c>
      <c r="L12" s="147">
        <v>2.27</v>
      </c>
      <c r="M12" s="147">
        <v>2.15</v>
      </c>
      <c r="N12" s="147">
        <v>2.44</v>
      </c>
      <c r="O12" s="144">
        <f>SUM(C12:N12)</f>
        <v>30.1</v>
      </c>
    </row>
    <row r="13" spans="2:16" ht="30" customHeight="1">
      <c r="B13" s="135" t="s">
        <v>302</v>
      </c>
      <c r="C13" s="149">
        <v>0</v>
      </c>
      <c r="D13" s="149">
        <v>0</v>
      </c>
      <c r="E13" s="150">
        <v>0</v>
      </c>
      <c r="F13" s="141">
        <v>0</v>
      </c>
      <c r="G13" s="141">
        <v>0</v>
      </c>
      <c r="H13" s="150">
        <v>0</v>
      </c>
      <c r="I13" s="151">
        <v>0</v>
      </c>
      <c r="J13" s="150">
        <v>0</v>
      </c>
      <c r="K13" s="147">
        <v>0</v>
      </c>
      <c r="L13" s="147">
        <v>0</v>
      </c>
      <c r="M13" s="147">
        <v>0</v>
      </c>
      <c r="N13" s="147">
        <v>0</v>
      </c>
      <c r="O13" s="144">
        <f t="shared" ref="O13:O22" si="1">SUM(C13:N13)</f>
        <v>0</v>
      </c>
    </row>
    <row r="14" spans="2:16" ht="30" customHeight="1">
      <c r="B14" s="139" t="s">
        <v>303</v>
      </c>
      <c r="C14" s="143">
        <f>SUM(C10:C13)</f>
        <v>124.45</v>
      </c>
      <c r="D14" s="143">
        <f t="shared" ref="D14:N14" si="2">SUM(D10:D13)</f>
        <v>151.82000000000002</v>
      </c>
      <c r="E14" s="144">
        <f t="shared" si="2"/>
        <v>132.59000000000003</v>
      </c>
      <c r="F14" s="144">
        <f t="shared" si="2"/>
        <v>104.48000000000003</v>
      </c>
      <c r="G14" s="144">
        <f t="shared" si="2"/>
        <v>94.070000000000036</v>
      </c>
      <c r="H14" s="144">
        <f t="shared" si="2"/>
        <v>90.430000000000021</v>
      </c>
      <c r="I14" s="144">
        <f t="shared" si="2"/>
        <v>86.490000000000038</v>
      </c>
      <c r="J14" s="144">
        <f t="shared" si="2"/>
        <v>76.370000000000047</v>
      </c>
      <c r="K14" s="144">
        <f t="shared" si="2"/>
        <v>71.490000000000023</v>
      </c>
      <c r="L14" s="144">
        <f t="shared" si="2"/>
        <v>74.850000000000023</v>
      </c>
      <c r="M14" s="144">
        <f t="shared" si="2"/>
        <v>96.160000000000053</v>
      </c>
      <c r="N14" s="144">
        <f t="shared" si="2"/>
        <v>155.54000000000008</v>
      </c>
      <c r="O14" s="144">
        <f>SUM(O10:O13)</f>
        <v>1892.7299999999998</v>
      </c>
      <c r="P14" s="145"/>
    </row>
    <row r="15" spans="2:16" ht="30" customHeight="1">
      <c r="B15" s="139" t="s">
        <v>304</v>
      </c>
      <c r="C15" s="152"/>
      <c r="D15" s="152"/>
      <c r="E15" s="153"/>
      <c r="F15" s="153"/>
      <c r="G15" s="153"/>
      <c r="H15" s="154"/>
      <c r="I15" s="155"/>
      <c r="J15" s="154"/>
      <c r="K15" s="154"/>
      <c r="L15" s="154"/>
      <c r="M15" s="154"/>
      <c r="N15" s="154"/>
      <c r="O15" s="144"/>
    </row>
    <row r="16" spans="2:16" ht="30" customHeight="1">
      <c r="B16" s="135" t="s">
        <v>305</v>
      </c>
      <c r="C16" s="140">
        <v>116.52</v>
      </c>
      <c r="D16" s="146">
        <v>129.38999999999999</v>
      </c>
      <c r="E16" s="147">
        <v>135.94999999999999</v>
      </c>
      <c r="F16" s="141">
        <v>148.06</v>
      </c>
      <c r="G16" s="141">
        <v>140.43</v>
      </c>
      <c r="H16" s="147">
        <v>142.41</v>
      </c>
      <c r="I16" s="144">
        <v>151.6</v>
      </c>
      <c r="J16" s="147">
        <v>135.21</v>
      </c>
      <c r="K16" s="147">
        <v>106.86</v>
      </c>
      <c r="L16" s="147">
        <v>115.07</v>
      </c>
      <c r="M16" s="147">
        <v>147.94999999999999</v>
      </c>
      <c r="N16" s="147">
        <v>138.05000000000001</v>
      </c>
      <c r="O16" s="144">
        <f t="shared" si="1"/>
        <v>1607.4999999999998</v>
      </c>
      <c r="P16" s="145"/>
    </row>
    <row r="17" spans="2:16" ht="30" customHeight="1">
      <c r="B17" s="135" t="s">
        <v>306</v>
      </c>
      <c r="C17" s="146">
        <v>12</v>
      </c>
      <c r="D17" s="146">
        <v>24.86</v>
      </c>
      <c r="E17" s="147">
        <v>17.57</v>
      </c>
      <c r="F17" s="147">
        <v>17.57</v>
      </c>
      <c r="G17" s="147">
        <v>19.809999999999999</v>
      </c>
      <c r="H17" s="147">
        <v>17.57</v>
      </c>
      <c r="I17" s="144">
        <v>7.57</v>
      </c>
      <c r="J17" s="147">
        <v>15.57</v>
      </c>
      <c r="K17" s="147">
        <v>24.57</v>
      </c>
      <c r="L17" s="147">
        <v>15.57</v>
      </c>
      <c r="M17" s="147">
        <v>14</v>
      </c>
      <c r="N17" s="147">
        <v>17.57</v>
      </c>
      <c r="O17" s="144">
        <f t="shared" si="1"/>
        <v>204.22999999999996</v>
      </c>
      <c r="P17" s="145"/>
    </row>
    <row r="18" spans="2:16" ht="30" customHeight="1">
      <c r="B18" s="135" t="s">
        <v>307</v>
      </c>
      <c r="C18" s="146">
        <v>4.5</v>
      </c>
      <c r="D18" s="140"/>
      <c r="E18" s="147"/>
      <c r="F18" s="147"/>
      <c r="G18" s="147">
        <v>1</v>
      </c>
      <c r="H18" s="147"/>
      <c r="I18" s="144">
        <v>3.5</v>
      </c>
      <c r="J18" s="147"/>
      <c r="K18" s="147">
        <v>0.59</v>
      </c>
      <c r="L18" s="147">
        <v>3</v>
      </c>
      <c r="M18" s="147">
        <v>1</v>
      </c>
      <c r="N18" s="147">
        <v>3.09</v>
      </c>
      <c r="O18" s="144">
        <f t="shared" si="1"/>
        <v>16.68</v>
      </c>
      <c r="P18" s="145"/>
    </row>
    <row r="19" spans="2:16" ht="30" customHeight="1">
      <c r="B19" s="135" t="s">
        <v>308</v>
      </c>
      <c r="C19" s="146">
        <v>2.21</v>
      </c>
      <c r="D19" s="140">
        <v>1.45</v>
      </c>
      <c r="E19" s="147">
        <v>1.56</v>
      </c>
      <c r="F19" s="147">
        <v>1.5</v>
      </c>
      <c r="G19" s="141">
        <v>1.43</v>
      </c>
      <c r="H19" s="147">
        <v>1.26</v>
      </c>
      <c r="I19" s="144">
        <v>1.75</v>
      </c>
      <c r="J19" s="147">
        <v>1.55</v>
      </c>
      <c r="K19" s="147">
        <v>1.45</v>
      </c>
      <c r="L19" s="147">
        <v>1.25</v>
      </c>
      <c r="M19" s="147">
        <v>1.75</v>
      </c>
      <c r="N19" s="147">
        <v>1.83</v>
      </c>
      <c r="O19" s="144">
        <f t="shared" si="1"/>
        <v>18.990000000000002</v>
      </c>
    </row>
    <row r="20" spans="2:16" ht="30" customHeight="1">
      <c r="B20" s="135" t="s">
        <v>309</v>
      </c>
      <c r="C20" s="140">
        <v>2.0499999999999998</v>
      </c>
      <c r="D20" s="140">
        <v>1.98</v>
      </c>
      <c r="E20" s="147">
        <f>1.45+27.6</f>
        <v>29.05</v>
      </c>
      <c r="F20" s="141">
        <v>2.14</v>
      </c>
      <c r="G20" s="141">
        <v>2.02</v>
      </c>
      <c r="H20" s="147">
        <v>2.0299999999999998</v>
      </c>
      <c r="I20" s="144">
        <v>2.15</v>
      </c>
      <c r="J20" s="147">
        <v>2.1800000000000002</v>
      </c>
      <c r="K20" s="147">
        <v>2.16</v>
      </c>
      <c r="L20" s="147">
        <v>2.44</v>
      </c>
      <c r="M20" s="147">
        <v>2.13</v>
      </c>
      <c r="N20" s="147">
        <v>2.14</v>
      </c>
      <c r="O20" s="144">
        <f t="shared" si="1"/>
        <v>52.470000000000006</v>
      </c>
      <c r="P20" s="156"/>
    </row>
    <row r="21" spans="2:16" ht="30" customHeight="1">
      <c r="B21" s="135"/>
      <c r="C21" s="140"/>
      <c r="D21" s="140"/>
      <c r="E21" s="141"/>
      <c r="F21" s="141"/>
      <c r="G21" s="141"/>
      <c r="H21" s="147"/>
      <c r="I21" s="144"/>
      <c r="J21" s="147"/>
      <c r="K21" s="147"/>
      <c r="L21" s="147"/>
      <c r="M21" s="147"/>
      <c r="N21" s="147"/>
      <c r="O21" s="144"/>
    </row>
    <row r="22" spans="2:16" ht="30" customHeight="1">
      <c r="B22" s="139" t="s">
        <v>303</v>
      </c>
      <c r="C22" s="143">
        <f>SUM(C16:C21)</f>
        <v>137.28</v>
      </c>
      <c r="D22" s="143">
        <f t="shared" ref="D22:L22" si="3">SUM(D16:D21)</f>
        <v>157.67999999999998</v>
      </c>
      <c r="E22" s="144">
        <f t="shared" si="3"/>
        <v>184.13</v>
      </c>
      <c r="F22" s="144">
        <f t="shared" si="3"/>
        <v>169.26999999999998</v>
      </c>
      <c r="G22" s="144">
        <f t="shared" si="3"/>
        <v>164.69000000000003</v>
      </c>
      <c r="H22" s="144">
        <f t="shared" si="3"/>
        <v>163.26999999999998</v>
      </c>
      <c r="I22" s="144">
        <f t="shared" si="3"/>
        <v>166.57</v>
      </c>
      <c r="J22" s="144">
        <f t="shared" si="3"/>
        <v>154.51000000000002</v>
      </c>
      <c r="K22" s="144">
        <f t="shared" si="3"/>
        <v>135.63</v>
      </c>
      <c r="L22" s="144">
        <f t="shared" si="3"/>
        <v>137.32999999999998</v>
      </c>
      <c r="M22" s="144">
        <f>SUM(M16:M20)</f>
        <v>166.82999999999998</v>
      </c>
      <c r="N22" s="144">
        <f>SUM(N16:N21)</f>
        <v>162.68</v>
      </c>
      <c r="O22" s="144">
        <f t="shared" si="1"/>
        <v>1899.8699999999997</v>
      </c>
      <c r="P22" s="145"/>
    </row>
    <row r="23" spans="2:16" ht="30" customHeight="1">
      <c r="B23" s="139" t="s">
        <v>310</v>
      </c>
      <c r="C23" s="143">
        <f t="shared" ref="C23:O23" si="4">C14-C22</f>
        <v>-12.829999999999998</v>
      </c>
      <c r="D23" s="143">
        <f t="shared" si="4"/>
        <v>-5.8599999999999568</v>
      </c>
      <c r="E23" s="144">
        <f t="shared" si="4"/>
        <v>-51.539999999999964</v>
      </c>
      <c r="F23" s="144">
        <f t="shared" si="4"/>
        <v>-64.789999999999949</v>
      </c>
      <c r="G23" s="144">
        <f t="shared" si="4"/>
        <v>-70.61999999999999</v>
      </c>
      <c r="H23" s="144">
        <f t="shared" si="4"/>
        <v>-72.839999999999961</v>
      </c>
      <c r="I23" s="144">
        <f t="shared" si="4"/>
        <v>-80.079999999999956</v>
      </c>
      <c r="J23" s="144">
        <f t="shared" si="4"/>
        <v>-78.139999999999972</v>
      </c>
      <c r="K23" s="144">
        <f t="shared" si="4"/>
        <v>-64.139999999999972</v>
      </c>
      <c r="L23" s="144">
        <f t="shared" si="4"/>
        <v>-62.479999999999961</v>
      </c>
      <c r="M23" s="144">
        <f t="shared" si="4"/>
        <v>-70.669999999999931</v>
      </c>
      <c r="N23" s="144">
        <f t="shared" si="4"/>
        <v>-7.1399999999999295</v>
      </c>
      <c r="O23" s="144">
        <f t="shared" si="4"/>
        <v>-7.1399999999998727</v>
      </c>
      <c r="P23" s="145"/>
    </row>
    <row r="24" spans="2:16"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  <c r="M24" s="374"/>
      <c r="N24" s="374"/>
      <c r="O24" s="374"/>
    </row>
  </sheetData>
  <mergeCells count="3">
    <mergeCell ref="B3:O3"/>
    <mergeCell ref="B4:O4"/>
    <mergeCell ref="B24:O24"/>
  </mergeCells>
  <printOptions horizontalCentered="1" verticalCentered="1"/>
  <pageMargins left="0.70866141732283472" right="0.15748031496062992" top="0.74803149606299213" bottom="0.74803149606299213" header="0.31496062992125984" footer="0.31496062992125984"/>
  <pageSetup paperSize="9" scale="6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O23"/>
  <sheetViews>
    <sheetView view="pageBreakPreview" topLeftCell="A10" zoomScale="60" workbookViewId="0">
      <selection activeCell="D4" sqref="D4"/>
    </sheetView>
  </sheetViews>
  <sheetFormatPr defaultColWidth="9.109375" defaultRowHeight="13.2"/>
  <cols>
    <col min="1" max="1" width="9.109375" style="133"/>
    <col min="2" max="2" width="24" style="133" customWidth="1"/>
    <col min="3" max="3" width="17.44140625" style="133" customWidth="1"/>
    <col min="4" max="4" width="17.5546875" style="133" customWidth="1"/>
    <col min="5" max="5" width="18.6640625" style="133" customWidth="1"/>
    <col min="6" max="6" width="19.21875" style="133" customWidth="1"/>
    <col min="7" max="7" width="15.6640625" style="133" customWidth="1"/>
    <col min="8" max="8" width="16.21875" style="133" customWidth="1"/>
    <col min="9" max="9" width="17.77734375" style="133" customWidth="1"/>
    <col min="10" max="10" width="12.6640625" style="133" customWidth="1"/>
    <col min="11" max="11" width="11.5546875" style="133" customWidth="1"/>
    <col min="12" max="13" width="9.33203125" style="133" bestFit="1" customWidth="1"/>
    <col min="14" max="14" width="9.44140625" style="133" bestFit="1" customWidth="1"/>
    <col min="15" max="15" width="16" style="133" customWidth="1"/>
    <col min="16" max="257" width="9.109375" style="133"/>
    <col min="258" max="258" width="24" style="133" customWidth="1"/>
    <col min="259" max="259" width="17.44140625" style="133" customWidth="1"/>
    <col min="260" max="260" width="17.5546875" style="133" customWidth="1"/>
    <col min="261" max="261" width="18.6640625" style="133" customWidth="1"/>
    <col min="262" max="262" width="19.21875" style="133" customWidth="1"/>
    <col min="263" max="263" width="15.6640625" style="133" customWidth="1"/>
    <col min="264" max="264" width="16.21875" style="133" customWidth="1"/>
    <col min="265" max="265" width="17.77734375" style="133" customWidth="1"/>
    <col min="266" max="266" width="12.6640625" style="133" customWidth="1"/>
    <col min="267" max="267" width="11.5546875" style="133" customWidth="1"/>
    <col min="268" max="269" width="9.33203125" style="133" bestFit="1" customWidth="1"/>
    <col min="270" max="270" width="9.44140625" style="133" bestFit="1" customWidth="1"/>
    <col min="271" max="271" width="16" style="133" customWidth="1"/>
    <col min="272" max="513" width="9.109375" style="133"/>
    <col min="514" max="514" width="24" style="133" customWidth="1"/>
    <col min="515" max="515" width="17.44140625" style="133" customWidth="1"/>
    <col min="516" max="516" width="17.5546875" style="133" customWidth="1"/>
    <col min="517" max="517" width="18.6640625" style="133" customWidth="1"/>
    <col min="518" max="518" width="19.21875" style="133" customWidth="1"/>
    <col min="519" max="519" width="15.6640625" style="133" customWidth="1"/>
    <col min="520" max="520" width="16.21875" style="133" customWidth="1"/>
    <col min="521" max="521" width="17.77734375" style="133" customWidth="1"/>
    <col min="522" max="522" width="12.6640625" style="133" customWidth="1"/>
    <col min="523" max="523" width="11.5546875" style="133" customWidth="1"/>
    <col min="524" max="525" width="9.33203125" style="133" bestFit="1" customWidth="1"/>
    <col min="526" max="526" width="9.44140625" style="133" bestFit="1" customWidth="1"/>
    <col min="527" max="527" width="16" style="133" customWidth="1"/>
    <col min="528" max="769" width="9.109375" style="133"/>
    <col min="770" max="770" width="24" style="133" customWidth="1"/>
    <col min="771" max="771" width="17.44140625" style="133" customWidth="1"/>
    <col min="772" max="772" width="17.5546875" style="133" customWidth="1"/>
    <col min="773" max="773" width="18.6640625" style="133" customWidth="1"/>
    <col min="774" max="774" width="19.21875" style="133" customWidth="1"/>
    <col min="775" max="775" width="15.6640625" style="133" customWidth="1"/>
    <col min="776" max="776" width="16.21875" style="133" customWidth="1"/>
    <col min="777" max="777" width="17.77734375" style="133" customWidth="1"/>
    <col min="778" max="778" width="12.6640625" style="133" customWidth="1"/>
    <col min="779" max="779" width="11.5546875" style="133" customWidth="1"/>
    <col min="780" max="781" width="9.33203125" style="133" bestFit="1" customWidth="1"/>
    <col min="782" max="782" width="9.44140625" style="133" bestFit="1" customWidth="1"/>
    <col min="783" max="783" width="16" style="133" customWidth="1"/>
    <col min="784" max="1025" width="9.109375" style="133"/>
    <col min="1026" max="1026" width="24" style="133" customWidth="1"/>
    <col min="1027" max="1027" width="17.44140625" style="133" customWidth="1"/>
    <col min="1028" max="1028" width="17.5546875" style="133" customWidth="1"/>
    <col min="1029" max="1029" width="18.6640625" style="133" customWidth="1"/>
    <col min="1030" max="1030" width="19.21875" style="133" customWidth="1"/>
    <col min="1031" max="1031" width="15.6640625" style="133" customWidth="1"/>
    <col min="1032" max="1032" width="16.21875" style="133" customWidth="1"/>
    <col min="1033" max="1033" width="17.77734375" style="133" customWidth="1"/>
    <col min="1034" max="1034" width="12.6640625" style="133" customWidth="1"/>
    <col min="1035" max="1035" width="11.5546875" style="133" customWidth="1"/>
    <col min="1036" max="1037" width="9.33203125" style="133" bestFit="1" customWidth="1"/>
    <col min="1038" max="1038" width="9.44140625" style="133" bestFit="1" customWidth="1"/>
    <col min="1039" max="1039" width="16" style="133" customWidth="1"/>
    <col min="1040" max="1281" width="9.109375" style="133"/>
    <col min="1282" max="1282" width="24" style="133" customWidth="1"/>
    <col min="1283" max="1283" width="17.44140625" style="133" customWidth="1"/>
    <col min="1284" max="1284" width="17.5546875" style="133" customWidth="1"/>
    <col min="1285" max="1285" width="18.6640625" style="133" customWidth="1"/>
    <col min="1286" max="1286" width="19.21875" style="133" customWidth="1"/>
    <col min="1287" max="1287" width="15.6640625" style="133" customWidth="1"/>
    <col min="1288" max="1288" width="16.21875" style="133" customWidth="1"/>
    <col min="1289" max="1289" width="17.77734375" style="133" customWidth="1"/>
    <col min="1290" max="1290" width="12.6640625" style="133" customWidth="1"/>
    <col min="1291" max="1291" width="11.5546875" style="133" customWidth="1"/>
    <col min="1292" max="1293" width="9.33203125" style="133" bestFit="1" customWidth="1"/>
    <col min="1294" max="1294" width="9.44140625" style="133" bestFit="1" customWidth="1"/>
    <col min="1295" max="1295" width="16" style="133" customWidth="1"/>
    <col min="1296" max="1537" width="9.109375" style="133"/>
    <col min="1538" max="1538" width="24" style="133" customWidth="1"/>
    <col min="1539" max="1539" width="17.44140625" style="133" customWidth="1"/>
    <col min="1540" max="1540" width="17.5546875" style="133" customWidth="1"/>
    <col min="1541" max="1541" width="18.6640625" style="133" customWidth="1"/>
    <col min="1542" max="1542" width="19.21875" style="133" customWidth="1"/>
    <col min="1543" max="1543" width="15.6640625" style="133" customWidth="1"/>
    <col min="1544" max="1544" width="16.21875" style="133" customWidth="1"/>
    <col min="1545" max="1545" width="17.77734375" style="133" customWidth="1"/>
    <col min="1546" max="1546" width="12.6640625" style="133" customWidth="1"/>
    <col min="1547" max="1547" width="11.5546875" style="133" customWidth="1"/>
    <col min="1548" max="1549" width="9.33203125" style="133" bestFit="1" customWidth="1"/>
    <col min="1550" max="1550" width="9.44140625" style="133" bestFit="1" customWidth="1"/>
    <col min="1551" max="1551" width="16" style="133" customWidth="1"/>
    <col min="1552" max="1793" width="9.109375" style="133"/>
    <col min="1794" max="1794" width="24" style="133" customWidth="1"/>
    <col min="1795" max="1795" width="17.44140625" style="133" customWidth="1"/>
    <col min="1796" max="1796" width="17.5546875" style="133" customWidth="1"/>
    <col min="1797" max="1797" width="18.6640625" style="133" customWidth="1"/>
    <col min="1798" max="1798" width="19.21875" style="133" customWidth="1"/>
    <col min="1799" max="1799" width="15.6640625" style="133" customWidth="1"/>
    <col min="1800" max="1800" width="16.21875" style="133" customWidth="1"/>
    <col min="1801" max="1801" width="17.77734375" style="133" customWidth="1"/>
    <col min="1802" max="1802" width="12.6640625" style="133" customWidth="1"/>
    <col min="1803" max="1803" width="11.5546875" style="133" customWidth="1"/>
    <col min="1804" max="1805" width="9.33203125" style="133" bestFit="1" customWidth="1"/>
    <col min="1806" max="1806" width="9.44140625" style="133" bestFit="1" customWidth="1"/>
    <col min="1807" max="1807" width="16" style="133" customWidth="1"/>
    <col min="1808" max="2049" width="9.109375" style="133"/>
    <col min="2050" max="2050" width="24" style="133" customWidth="1"/>
    <col min="2051" max="2051" width="17.44140625" style="133" customWidth="1"/>
    <col min="2052" max="2052" width="17.5546875" style="133" customWidth="1"/>
    <col min="2053" max="2053" width="18.6640625" style="133" customWidth="1"/>
    <col min="2054" max="2054" width="19.21875" style="133" customWidth="1"/>
    <col min="2055" max="2055" width="15.6640625" style="133" customWidth="1"/>
    <col min="2056" max="2056" width="16.21875" style="133" customWidth="1"/>
    <col min="2057" max="2057" width="17.77734375" style="133" customWidth="1"/>
    <col min="2058" max="2058" width="12.6640625" style="133" customWidth="1"/>
    <col min="2059" max="2059" width="11.5546875" style="133" customWidth="1"/>
    <col min="2060" max="2061" width="9.33203125" style="133" bestFit="1" customWidth="1"/>
    <col min="2062" max="2062" width="9.44140625" style="133" bestFit="1" customWidth="1"/>
    <col min="2063" max="2063" width="16" style="133" customWidth="1"/>
    <col min="2064" max="2305" width="9.109375" style="133"/>
    <col min="2306" max="2306" width="24" style="133" customWidth="1"/>
    <col min="2307" max="2307" width="17.44140625" style="133" customWidth="1"/>
    <col min="2308" max="2308" width="17.5546875" style="133" customWidth="1"/>
    <col min="2309" max="2309" width="18.6640625" style="133" customWidth="1"/>
    <col min="2310" max="2310" width="19.21875" style="133" customWidth="1"/>
    <col min="2311" max="2311" width="15.6640625" style="133" customWidth="1"/>
    <col min="2312" max="2312" width="16.21875" style="133" customWidth="1"/>
    <col min="2313" max="2313" width="17.77734375" style="133" customWidth="1"/>
    <col min="2314" max="2314" width="12.6640625" style="133" customWidth="1"/>
    <col min="2315" max="2315" width="11.5546875" style="133" customWidth="1"/>
    <col min="2316" max="2317" width="9.33203125" style="133" bestFit="1" customWidth="1"/>
    <col min="2318" max="2318" width="9.44140625" style="133" bestFit="1" customWidth="1"/>
    <col min="2319" max="2319" width="16" style="133" customWidth="1"/>
    <col min="2320" max="2561" width="9.109375" style="133"/>
    <col min="2562" max="2562" width="24" style="133" customWidth="1"/>
    <col min="2563" max="2563" width="17.44140625" style="133" customWidth="1"/>
    <col min="2564" max="2564" width="17.5546875" style="133" customWidth="1"/>
    <col min="2565" max="2565" width="18.6640625" style="133" customWidth="1"/>
    <col min="2566" max="2566" width="19.21875" style="133" customWidth="1"/>
    <col min="2567" max="2567" width="15.6640625" style="133" customWidth="1"/>
    <col min="2568" max="2568" width="16.21875" style="133" customWidth="1"/>
    <col min="2569" max="2569" width="17.77734375" style="133" customWidth="1"/>
    <col min="2570" max="2570" width="12.6640625" style="133" customWidth="1"/>
    <col min="2571" max="2571" width="11.5546875" style="133" customWidth="1"/>
    <col min="2572" max="2573" width="9.33203125" style="133" bestFit="1" customWidth="1"/>
    <col min="2574" max="2574" width="9.44140625" style="133" bestFit="1" customWidth="1"/>
    <col min="2575" max="2575" width="16" style="133" customWidth="1"/>
    <col min="2576" max="2817" width="9.109375" style="133"/>
    <col min="2818" max="2818" width="24" style="133" customWidth="1"/>
    <col min="2819" max="2819" width="17.44140625" style="133" customWidth="1"/>
    <col min="2820" max="2820" width="17.5546875" style="133" customWidth="1"/>
    <col min="2821" max="2821" width="18.6640625" style="133" customWidth="1"/>
    <col min="2822" max="2822" width="19.21875" style="133" customWidth="1"/>
    <col min="2823" max="2823" width="15.6640625" style="133" customWidth="1"/>
    <col min="2824" max="2824" width="16.21875" style="133" customWidth="1"/>
    <col min="2825" max="2825" width="17.77734375" style="133" customWidth="1"/>
    <col min="2826" max="2826" width="12.6640625" style="133" customWidth="1"/>
    <col min="2827" max="2827" width="11.5546875" style="133" customWidth="1"/>
    <col min="2828" max="2829" width="9.33203125" style="133" bestFit="1" customWidth="1"/>
    <col min="2830" max="2830" width="9.44140625" style="133" bestFit="1" customWidth="1"/>
    <col min="2831" max="2831" width="16" style="133" customWidth="1"/>
    <col min="2832" max="3073" width="9.109375" style="133"/>
    <col min="3074" max="3074" width="24" style="133" customWidth="1"/>
    <col min="3075" max="3075" width="17.44140625" style="133" customWidth="1"/>
    <col min="3076" max="3076" width="17.5546875" style="133" customWidth="1"/>
    <col min="3077" max="3077" width="18.6640625" style="133" customWidth="1"/>
    <col min="3078" max="3078" width="19.21875" style="133" customWidth="1"/>
    <col min="3079" max="3079" width="15.6640625" style="133" customWidth="1"/>
    <col min="3080" max="3080" width="16.21875" style="133" customWidth="1"/>
    <col min="3081" max="3081" width="17.77734375" style="133" customWidth="1"/>
    <col min="3082" max="3082" width="12.6640625" style="133" customWidth="1"/>
    <col min="3083" max="3083" width="11.5546875" style="133" customWidth="1"/>
    <col min="3084" max="3085" width="9.33203125" style="133" bestFit="1" customWidth="1"/>
    <col min="3086" max="3086" width="9.44140625" style="133" bestFit="1" customWidth="1"/>
    <col min="3087" max="3087" width="16" style="133" customWidth="1"/>
    <col min="3088" max="3329" width="9.109375" style="133"/>
    <col min="3330" max="3330" width="24" style="133" customWidth="1"/>
    <col min="3331" max="3331" width="17.44140625" style="133" customWidth="1"/>
    <col min="3332" max="3332" width="17.5546875" style="133" customWidth="1"/>
    <col min="3333" max="3333" width="18.6640625" style="133" customWidth="1"/>
    <col min="3334" max="3334" width="19.21875" style="133" customWidth="1"/>
    <col min="3335" max="3335" width="15.6640625" style="133" customWidth="1"/>
    <col min="3336" max="3336" width="16.21875" style="133" customWidth="1"/>
    <col min="3337" max="3337" width="17.77734375" style="133" customWidth="1"/>
    <col min="3338" max="3338" width="12.6640625" style="133" customWidth="1"/>
    <col min="3339" max="3339" width="11.5546875" style="133" customWidth="1"/>
    <col min="3340" max="3341" width="9.33203125" style="133" bestFit="1" customWidth="1"/>
    <col min="3342" max="3342" width="9.44140625" style="133" bestFit="1" customWidth="1"/>
    <col min="3343" max="3343" width="16" style="133" customWidth="1"/>
    <col min="3344" max="3585" width="9.109375" style="133"/>
    <col min="3586" max="3586" width="24" style="133" customWidth="1"/>
    <col min="3587" max="3587" width="17.44140625" style="133" customWidth="1"/>
    <col min="3588" max="3588" width="17.5546875" style="133" customWidth="1"/>
    <col min="3589" max="3589" width="18.6640625" style="133" customWidth="1"/>
    <col min="3590" max="3590" width="19.21875" style="133" customWidth="1"/>
    <col min="3591" max="3591" width="15.6640625" style="133" customWidth="1"/>
    <col min="3592" max="3592" width="16.21875" style="133" customWidth="1"/>
    <col min="3593" max="3593" width="17.77734375" style="133" customWidth="1"/>
    <col min="3594" max="3594" width="12.6640625" style="133" customWidth="1"/>
    <col min="3595" max="3595" width="11.5546875" style="133" customWidth="1"/>
    <col min="3596" max="3597" width="9.33203125" style="133" bestFit="1" customWidth="1"/>
    <col min="3598" max="3598" width="9.44140625" style="133" bestFit="1" customWidth="1"/>
    <col min="3599" max="3599" width="16" style="133" customWidth="1"/>
    <col min="3600" max="3841" width="9.109375" style="133"/>
    <col min="3842" max="3842" width="24" style="133" customWidth="1"/>
    <col min="3843" max="3843" width="17.44140625" style="133" customWidth="1"/>
    <col min="3844" max="3844" width="17.5546875" style="133" customWidth="1"/>
    <col min="3845" max="3845" width="18.6640625" style="133" customWidth="1"/>
    <col min="3846" max="3846" width="19.21875" style="133" customWidth="1"/>
    <col min="3847" max="3847" width="15.6640625" style="133" customWidth="1"/>
    <col min="3848" max="3848" width="16.21875" style="133" customWidth="1"/>
    <col min="3849" max="3849" width="17.77734375" style="133" customWidth="1"/>
    <col min="3850" max="3850" width="12.6640625" style="133" customWidth="1"/>
    <col min="3851" max="3851" width="11.5546875" style="133" customWidth="1"/>
    <col min="3852" max="3853" width="9.33203125" style="133" bestFit="1" customWidth="1"/>
    <col min="3854" max="3854" width="9.44140625" style="133" bestFit="1" customWidth="1"/>
    <col min="3855" max="3855" width="16" style="133" customWidth="1"/>
    <col min="3856" max="4097" width="9.109375" style="133"/>
    <col min="4098" max="4098" width="24" style="133" customWidth="1"/>
    <col min="4099" max="4099" width="17.44140625" style="133" customWidth="1"/>
    <col min="4100" max="4100" width="17.5546875" style="133" customWidth="1"/>
    <col min="4101" max="4101" width="18.6640625" style="133" customWidth="1"/>
    <col min="4102" max="4102" width="19.21875" style="133" customWidth="1"/>
    <col min="4103" max="4103" width="15.6640625" style="133" customWidth="1"/>
    <col min="4104" max="4104" width="16.21875" style="133" customWidth="1"/>
    <col min="4105" max="4105" width="17.77734375" style="133" customWidth="1"/>
    <col min="4106" max="4106" width="12.6640625" style="133" customWidth="1"/>
    <col min="4107" max="4107" width="11.5546875" style="133" customWidth="1"/>
    <col min="4108" max="4109" width="9.33203125" style="133" bestFit="1" customWidth="1"/>
    <col min="4110" max="4110" width="9.44140625" style="133" bestFit="1" customWidth="1"/>
    <col min="4111" max="4111" width="16" style="133" customWidth="1"/>
    <col min="4112" max="4353" width="9.109375" style="133"/>
    <col min="4354" max="4354" width="24" style="133" customWidth="1"/>
    <col min="4355" max="4355" width="17.44140625" style="133" customWidth="1"/>
    <col min="4356" max="4356" width="17.5546875" style="133" customWidth="1"/>
    <col min="4357" max="4357" width="18.6640625" style="133" customWidth="1"/>
    <col min="4358" max="4358" width="19.21875" style="133" customWidth="1"/>
    <col min="4359" max="4359" width="15.6640625" style="133" customWidth="1"/>
    <col min="4360" max="4360" width="16.21875" style="133" customWidth="1"/>
    <col min="4361" max="4361" width="17.77734375" style="133" customWidth="1"/>
    <col min="4362" max="4362" width="12.6640625" style="133" customWidth="1"/>
    <col min="4363" max="4363" width="11.5546875" style="133" customWidth="1"/>
    <col min="4364" max="4365" width="9.33203125" style="133" bestFit="1" customWidth="1"/>
    <col min="4366" max="4366" width="9.44140625" style="133" bestFit="1" customWidth="1"/>
    <col min="4367" max="4367" width="16" style="133" customWidth="1"/>
    <col min="4368" max="4609" width="9.109375" style="133"/>
    <col min="4610" max="4610" width="24" style="133" customWidth="1"/>
    <col min="4611" max="4611" width="17.44140625" style="133" customWidth="1"/>
    <col min="4612" max="4612" width="17.5546875" style="133" customWidth="1"/>
    <col min="4613" max="4613" width="18.6640625" style="133" customWidth="1"/>
    <col min="4614" max="4614" width="19.21875" style="133" customWidth="1"/>
    <col min="4615" max="4615" width="15.6640625" style="133" customWidth="1"/>
    <col min="4616" max="4616" width="16.21875" style="133" customWidth="1"/>
    <col min="4617" max="4617" width="17.77734375" style="133" customWidth="1"/>
    <col min="4618" max="4618" width="12.6640625" style="133" customWidth="1"/>
    <col min="4619" max="4619" width="11.5546875" style="133" customWidth="1"/>
    <col min="4620" max="4621" width="9.33203125" style="133" bestFit="1" customWidth="1"/>
    <col min="4622" max="4622" width="9.44140625" style="133" bestFit="1" customWidth="1"/>
    <col min="4623" max="4623" width="16" style="133" customWidth="1"/>
    <col min="4624" max="4865" width="9.109375" style="133"/>
    <col min="4866" max="4866" width="24" style="133" customWidth="1"/>
    <col min="4867" max="4867" width="17.44140625" style="133" customWidth="1"/>
    <col min="4868" max="4868" width="17.5546875" style="133" customWidth="1"/>
    <col min="4869" max="4869" width="18.6640625" style="133" customWidth="1"/>
    <col min="4870" max="4870" width="19.21875" style="133" customWidth="1"/>
    <col min="4871" max="4871" width="15.6640625" style="133" customWidth="1"/>
    <col min="4872" max="4872" width="16.21875" style="133" customWidth="1"/>
    <col min="4873" max="4873" width="17.77734375" style="133" customWidth="1"/>
    <col min="4874" max="4874" width="12.6640625" style="133" customWidth="1"/>
    <col min="4875" max="4875" width="11.5546875" style="133" customWidth="1"/>
    <col min="4876" max="4877" width="9.33203125" style="133" bestFit="1" customWidth="1"/>
    <col min="4878" max="4878" width="9.44140625" style="133" bestFit="1" customWidth="1"/>
    <col min="4879" max="4879" width="16" style="133" customWidth="1"/>
    <col min="4880" max="5121" width="9.109375" style="133"/>
    <col min="5122" max="5122" width="24" style="133" customWidth="1"/>
    <col min="5123" max="5123" width="17.44140625" style="133" customWidth="1"/>
    <col min="5124" max="5124" width="17.5546875" style="133" customWidth="1"/>
    <col min="5125" max="5125" width="18.6640625" style="133" customWidth="1"/>
    <col min="5126" max="5126" width="19.21875" style="133" customWidth="1"/>
    <col min="5127" max="5127" width="15.6640625" style="133" customWidth="1"/>
    <col min="5128" max="5128" width="16.21875" style="133" customWidth="1"/>
    <col min="5129" max="5129" width="17.77734375" style="133" customWidth="1"/>
    <col min="5130" max="5130" width="12.6640625" style="133" customWidth="1"/>
    <col min="5131" max="5131" width="11.5546875" style="133" customWidth="1"/>
    <col min="5132" max="5133" width="9.33203125" style="133" bestFit="1" customWidth="1"/>
    <col min="5134" max="5134" width="9.44140625" style="133" bestFit="1" customWidth="1"/>
    <col min="5135" max="5135" width="16" style="133" customWidth="1"/>
    <col min="5136" max="5377" width="9.109375" style="133"/>
    <col min="5378" max="5378" width="24" style="133" customWidth="1"/>
    <col min="5379" max="5379" width="17.44140625" style="133" customWidth="1"/>
    <col min="5380" max="5380" width="17.5546875" style="133" customWidth="1"/>
    <col min="5381" max="5381" width="18.6640625" style="133" customWidth="1"/>
    <col min="5382" max="5382" width="19.21875" style="133" customWidth="1"/>
    <col min="5383" max="5383" width="15.6640625" style="133" customWidth="1"/>
    <col min="5384" max="5384" width="16.21875" style="133" customWidth="1"/>
    <col min="5385" max="5385" width="17.77734375" style="133" customWidth="1"/>
    <col min="5386" max="5386" width="12.6640625" style="133" customWidth="1"/>
    <col min="5387" max="5387" width="11.5546875" style="133" customWidth="1"/>
    <col min="5388" max="5389" width="9.33203125" style="133" bestFit="1" customWidth="1"/>
    <col min="5390" max="5390" width="9.44140625" style="133" bestFit="1" customWidth="1"/>
    <col min="5391" max="5391" width="16" style="133" customWidth="1"/>
    <col min="5392" max="5633" width="9.109375" style="133"/>
    <col min="5634" max="5634" width="24" style="133" customWidth="1"/>
    <col min="5635" max="5635" width="17.44140625" style="133" customWidth="1"/>
    <col min="5636" max="5636" width="17.5546875" style="133" customWidth="1"/>
    <col min="5637" max="5637" width="18.6640625" style="133" customWidth="1"/>
    <col min="5638" max="5638" width="19.21875" style="133" customWidth="1"/>
    <col min="5639" max="5639" width="15.6640625" style="133" customWidth="1"/>
    <col min="5640" max="5640" width="16.21875" style="133" customWidth="1"/>
    <col min="5641" max="5641" width="17.77734375" style="133" customWidth="1"/>
    <col min="5642" max="5642" width="12.6640625" style="133" customWidth="1"/>
    <col min="5643" max="5643" width="11.5546875" style="133" customWidth="1"/>
    <col min="5644" max="5645" width="9.33203125" style="133" bestFit="1" customWidth="1"/>
    <col min="5646" max="5646" width="9.44140625" style="133" bestFit="1" customWidth="1"/>
    <col min="5647" max="5647" width="16" style="133" customWidth="1"/>
    <col min="5648" max="5889" width="9.109375" style="133"/>
    <col min="5890" max="5890" width="24" style="133" customWidth="1"/>
    <col min="5891" max="5891" width="17.44140625" style="133" customWidth="1"/>
    <col min="5892" max="5892" width="17.5546875" style="133" customWidth="1"/>
    <col min="5893" max="5893" width="18.6640625" style="133" customWidth="1"/>
    <col min="5894" max="5894" width="19.21875" style="133" customWidth="1"/>
    <col min="5895" max="5895" width="15.6640625" style="133" customWidth="1"/>
    <col min="5896" max="5896" width="16.21875" style="133" customWidth="1"/>
    <col min="5897" max="5897" width="17.77734375" style="133" customWidth="1"/>
    <col min="5898" max="5898" width="12.6640625" style="133" customWidth="1"/>
    <col min="5899" max="5899" width="11.5546875" style="133" customWidth="1"/>
    <col min="5900" max="5901" width="9.33203125" style="133" bestFit="1" customWidth="1"/>
    <col min="5902" max="5902" width="9.44140625" style="133" bestFit="1" customWidth="1"/>
    <col min="5903" max="5903" width="16" style="133" customWidth="1"/>
    <col min="5904" max="6145" width="9.109375" style="133"/>
    <col min="6146" max="6146" width="24" style="133" customWidth="1"/>
    <col min="6147" max="6147" width="17.44140625" style="133" customWidth="1"/>
    <col min="6148" max="6148" width="17.5546875" style="133" customWidth="1"/>
    <col min="6149" max="6149" width="18.6640625" style="133" customWidth="1"/>
    <col min="6150" max="6150" width="19.21875" style="133" customWidth="1"/>
    <col min="6151" max="6151" width="15.6640625" style="133" customWidth="1"/>
    <col min="6152" max="6152" width="16.21875" style="133" customWidth="1"/>
    <col min="6153" max="6153" width="17.77734375" style="133" customWidth="1"/>
    <col min="6154" max="6154" width="12.6640625" style="133" customWidth="1"/>
    <col min="6155" max="6155" width="11.5546875" style="133" customWidth="1"/>
    <col min="6156" max="6157" width="9.33203125" style="133" bestFit="1" customWidth="1"/>
    <col min="6158" max="6158" width="9.44140625" style="133" bestFit="1" customWidth="1"/>
    <col min="6159" max="6159" width="16" style="133" customWidth="1"/>
    <col min="6160" max="6401" width="9.109375" style="133"/>
    <col min="6402" max="6402" width="24" style="133" customWidth="1"/>
    <col min="6403" max="6403" width="17.44140625" style="133" customWidth="1"/>
    <col min="6404" max="6404" width="17.5546875" style="133" customWidth="1"/>
    <col min="6405" max="6405" width="18.6640625" style="133" customWidth="1"/>
    <col min="6406" max="6406" width="19.21875" style="133" customWidth="1"/>
    <col min="6407" max="6407" width="15.6640625" style="133" customWidth="1"/>
    <col min="6408" max="6408" width="16.21875" style="133" customWidth="1"/>
    <col min="6409" max="6409" width="17.77734375" style="133" customWidth="1"/>
    <col min="6410" max="6410" width="12.6640625" style="133" customWidth="1"/>
    <col min="6411" max="6411" width="11.5546875" style="133" customWidth="1"/>
    <col min="6412" max="6413" width="9.33203125" style="133" bestFit="1" customWidth="1"/>
    <col min="6414" max="6414" width="9.44140625" style="133" bestFit="1" customWidth="1"/>
    <col min="6415" max="6415" width="16" style="133" customWidth="1"/>
    <col min="6416" max="6657" width="9.109375" style="133"/>
    <col min="6658" max="6658" width="24" style="133" customWidth="1"/>
    <col min="6659" max="6659" width="17.44140625" style="133" customWidth="1"/>
    <col min="6660" max="6660" width="17.5546875" style="133" customWidth="1"/>
    <col min="6661" max="6661" width="18.6640625" style="133" customWidth="1"/>
    <col min="6662" max="6662" width="19.21875" style="133" customWidth="1"/>
    <col min="6663" max="6663" width="15.6640625" style="133" customWidth="1"/>
    <col min="6664" max="6664" width="16.21875" style="133" customWidth="1"/>
    <col min="6665" max="6665" width="17.77734375" style="133" customWidth="1"/>
    <col min="6666" max="6666" width="12.6640625" style="133" customWidth="1"/>
    <col min="6667" max="6667" width="11.5546875" style="133" customWidth="1"/>
    <col min="6668" max="6669" width="9.33203125" style="133" bestFit="1" customWidth="1"/>
    <col min="6670" max="6670" width="9.44140625" style="133" bestFit="1" customWidth="1"/>
    <col min="6671" max="6671" width="16" style="133" customWidth="1"/>
    <col min="6672" max="6913" width="9.109375" style="133"/>
    <col min="6914" max="6914" width="24" style="133" customWidth="1"/>
    <col min="6915" max="6915" width="17.44140625" style="133" customWidth="1"/>
    <col min="6916" max="6916" width="17.5546875" style="133" customWidth="1"/>
    <col min="6917" max="6917" width="18.6640625" style="133" customWidth="1"/>
    <col min="6918" max="6918" width="19.21875" style="133" customWidth="1"/>
    <col min="6919" max="6919" width="15.6640625" style="133" customWidth="1"/>
    <col min="6920" max="6920" width="16.21875" style="133" customWidth="1"/>
    <col min="6921" max="6921" width="17.77734375" style="133" customWidth="1"/>
    <col min="6922" max="6922" width="12.6640625" style="133" customWidth="1"/>
    <col min="6923" max="6923" width="11.5546875" style="133" customWidth="1"/>
    <col min="6924" max="6925" width="9.33203125" style="133" bestFit="1" customWidth="1"/>
    <col min="6926" max="6926" width="9.44140625" style="133" bestFit="1" customWidth="1"/>
    <col min="6927" max="6927" width="16" style="133" customWidth="1"/>
    <col min="6928" max="7169" width="9.109375" style="133"/>
    <col min="7170" max="7170" width="24" style="133" customWidth="1"/>
    <col min="7171" max="7171" width="17.44140625" style="133" customWidth="1"/>
    <col min="7172" max="7172" width="17.5546875" style="133" customWidth="1"/>
    <col min="7173" max="7173" width="18.6640625" style="133" customWidth="1"/>
    <col min="7174" max="7174" width="19.21875" style="133" customWidth="1"/>
    <col min="7175" max="7175" width="15.6640625" style="133" customWidth="1"/>
    <col min="7176" max="7176" width="16.21875" style="133" customWidth="1"/>
    <col min="7177" max="7177" width="17.77734375" style="133" customWidth="1"/>
    <col min="7178" max="7178" width="12.6640625" style="133" customWidth="1"/>
    <col min="7179" max="7179" width="11.5546875" style="133" customWidth="1"/>
    <col min="7180" max="7181" width="9.33203125" style="133" bestFit="1" customWidth="1"/>
    <col min="7182" max="7182" width="9.44140625" style="133" bestFit="1" customWidth="1"/>
    <col min="7183" max="7183" width="16" style="133" customWidth="1"/>
    <col min="7184" max="7425" width="9.109375" style="133"/>
    <col min="7426" max="7426" width="24" style="133" customWidth="1"/>
    <col min="7427" max="7427" width="17.44140625" style="133" customWidth="1"/>
    <col min="7428" max="7428" width="17.5546875" style="133" customWidth="1"/>
    <col min="7429" max="7429" width="18.6640625" style="133" customWidth="1"/>
    <col min="7430" max="7430" width="19.21875" style="133" customWidth="1"/>
    <col min="7431" max="7431" width="15.6640625" style="133" customWidth="1"/>
    <col min="7432" max="7432" width="16.21875" style="133" customWidth="1"/>
    <col min="7433" max="7433" width="17.77734375" style="133" customWidth="1"/>
    <col min="7434" max="7434" width="12.6640625" style="133" customWidth="1"/>
    <col min="7435" max="7435" width="11.5546875" style="133" customWidth="1"/>
    <col min="7436" max="7437" width="9.33203125" style="133" bestFit="1" customWidth="1"/>
    <col min="7438" max="7438" width="9.44140625" style="133" bestFit="1" customWidth="1"/>
    <col min="7439" max="7439" width="16" style="133" customWidth="1"/>
    <col min="7440" max="7681" width="9.109375" style="133"/>
    <col min="7682" max="7682" width="24" style="133" customWidth="1"/>
    <col min="7683" max="7683" width="17.44140625" style="133" customWidth="1"/>
    <col min="7684" max="7684" width="17.5546875" style="133" customWidth="1"/>
    <col min="7685" max="7685" width="18.6640625" style="133" customWidth="1"/>
    <col min="7686" max="7686" width="19.21875" style="133" customWidth="1"/>
    <col min="7687" max="7687" width="15.6640625" style="133" customWidth="1"/>
    <col min="7688" max="7688" width="16.21875" style="133" customWidth="1"/>
    <col min="7689" max="7689" width="17.77734375" style="133" customWidth="1"/>
    <col min="7690" max="7690" width="12.6640625" style="133" customWidth="1"/>
    <col min="7691" max="7691" width="11.5546875" style="133" customWidth="1"/>
    <col min="7692" max="7693" width="9.33203125" style="133" bestFit="1" customWidth="1"/>
    <col min="7694" max="7694" width="9.44140625" style="133" bestFit="1" customWidth="1"/>
    <col min="7695" max="7695" width="16" style="133" customWidth="1"/>
    <col min="7696" max="7937" width="9.109375" style="133"/>
    <col min="7938" max="7938" width="24" style="133" customWidth="1"/>
    <col min="7939" max="7939" width="17.44140625" style="133" customWidth="1"/>
    <col min="7940" max="7940" width="17.5546875" style="133" customWidth="1"/>
    <col min="7941" max="7941" width="18.6640625" style="133" customWidth="1"/>
    <col min="7942" max="7942" width="19.21875" style="133" customWidth="1"/>
    <col min="7943" max="7943" width="15.6640625" style="133" customWidth="1"/>
    <col min="7944" max="7944" width="16.21875" style="133" customWidth="1"/>
    <col min="7945" max="7945" width="17.77734375" style="133" customWidth="1"/>
    <col min="7946" max="7946" width="12.6640625" style="133" customWidth="1"/>
    <col min="7947" max="7947" width="11.5546875" style="133" customWidth="1"/>
    <col min="7948" max="7949" width="9.33203125" style="133" bestFit="1" customWidth="1"/>
    <col min="7950" max="7950" width="9.44140625" style="133" bestFit="1" customWidth="1"/>
    <col min="7951" max="7951" width="16" style="133" customWidth="1"/>
    <col min="7952" max="8193" width="9.109375" style="133"/>
    <col min="8194" max="8194" width="24" style="133" customWidth="1"/>
    <col min="8195" max="8195" width="17.44140625" style="133" customWidth="1"/>
    <col min="8196" max="8196" width="17.5546875" style="133" customWidth="1"/>
    <col min="8197" max="8197" width="18.6640625" style="133" customWidth="1"/>
    <col min="8198" max="8198" width="19.21875" style="133" customWidth="1"/>
    <col min="8199" max="8199" width="15.6640625" style="133" customWidth="1"/>
    <col min="8200" max="8200" width="16.21875" style="133" customWidth="1"/>
    <col min="8201" max="8201" width="17.77734375" style="133" customWidth="1"/>
    <col min="8202" max="8202" width="12.6640625" style="133" customWidth="1"/>
    <col min="8203" max="8203" width="11.5546875" style="133" customWidth="1"/>
    <col min="8204" max="8205" width="9.33203125" style="133" bestFit="1" customWidth="1"/>
    <col min="8206" max="8206" width="9.44140625" style="133" bestFit="1" customWidth="1"/>
    <col min="8207" max="8207" width="16" style="133" customWidth="1"/>
    <col min="8208" max="8449" width="9.109375" style="133"/>
    <col min="8450" max="8450" width="24" style="133" customWidth="1"/>
    <col min="8451" max="8451" width="17.44140625" style="133" customWidth="1"/>
    <col min="8452" max="8452" width="17.5546875" style="133" customWidth="1"/>
    <col min="8453" max="8453" width="18.6640625" style="133" customWidth="1"/>
    <col min="8454" max="8454" width="19.21875" style="133" customWidth="1"/>
    <col min="8455" max="8455" width="15.6640625" style="133" customWidth="1"/>
    <col min="8456" max="8456" width="16.21875" style="133" customWidth="1"/>
    <col min="8457" max="8457" width="17.77734375" style="133" customWidth="1"/>
    <col min="8458" max="8458" width="12.6640625" style="133" customWidth="1"/>
    <col min="8459" max="8459" width="11.5546875" style="133" customWidth="1"/>
    <col min="8460" max="8461" width="9.33203125" style="133" bestFit="1" customWidth="1"/>
    <col min="8462" max="8462" width="9.44140625" style="133" bestFit="1" customWidth="1"/>
    <col min="8463" max="8463" width="16" style="133" customWidth="1"/>
    <col min="8464" max="8705" width="9.109375" style="133"/>
    <col min="8706" max="8706" width="24" style="133" customWidth="1"/>
    <col min="8707" max="8707" width="17.44140625" style="133" customWidth="1"/>
    <col min="8708" max="8708" width="17.5546875" style="133" customWidth="1"/>
    <col min="8709" max="8709" width="18.6640625" style="133" customWidth="1"/>
    <col min="8710" max="8710" width="19.21875" style="133" customWidth="1"/>
    <col min="8711" max="8711" width="15.6640625" style="133" customWidth="1"/>
    <col min="8712" max="8712" width="16.21875" style="133" customWidth="1"/>
    <col min="8713" max="8713" width="17.77734375" style="133" customWidth="1"/>
    <col min="8714" max="8714" width="12.6640625" style="133" customWidth="1"/>
    <col min="8715" max="8715" width="11.5546875" style="133" customWidth="1"/>
    <col min="8716" max="8717" width="9.33203125" style="133" bestFit="1" customWidth="1"/>
    <col min="8718" max="8718" width="9.44140625" style="133" bestFit="1" customWidth="1"/>
    <col min="8719" max="8719" width="16" style="133" customWidth="1"/>
    <col min="8720" max="8961" width="9.109375" style="133"/>
    <col min="8962" max="8962" width="24" style="133" customWidth="1"/>
    <col min="8963" max="8963" width="17.44140625" style="133" customWidth="1"/>
    <col min="8964" max="8964" width="17.5546875" style="133" customWidth="1"/>
    <col min="8965" max="8965" width="18.6640625" style="133" customWidth="1"/>
    <col min="8966" max="8966" width="19.21875" style="133" customWidth="1"/>
    <col min="8967" max="8967" width="15.6640625" style="133" customWidth="1"/>
    <col min="8968" max="8968" width="16.21875" style="133" customWidth="1"/>
    <col min="8969" max="8969" width="17.77734375" style="133" customWidth="1"/>
    <col min="8970" max="8970" width="12.6640625" style="133" customWidth="1"/>
    <col min="8971" max="8971" width="11.5546875" style="133" customWidth="1"/>
    <col min="8972" max="8973" width="9.33203125" style="133" bestFit="1" customWidth="1"/>
    <col min="8974" max="8974" width="9.44140625" style="133" bestFit="1" customWidth="1"/>
    <col min="8975" max="8975" width="16" style="133" customWidth="1"/>
    <col min="8976" max="9217" width="9.109375" style="133"/>
    <col min="9218" max="9218" width="24" style="133" customWidth="1"/>
    <col min="9219" max="9219" width="17.44140625" style="133" customWidth="1"/>
    <col min="9220" max="9220" width="17.5546875" style="133" customWidth="1"/>
    <col min="9221" max="9221" width="18.6640625" style="133" customWidth="1"/>
    <col min="9222" max="9222" width="19.21875" style="133" customWidth="1"/>
    <col min="9223" max="9223" width="15.6640625" style="133" customWidth="1"/>
    <col min="9224" max="9224" width="16.21875" style="133" customWidth="1"/>
    <col min="9225" max="9225" width="17.77734375" style="133" customWidth="1"/>
    <col min="9226" max="9226" width="12.6640625" style="133" customWidth="1"/>
    <col min="9227" max="9227" width="11.5546875" style="133" customWidth="1"/>
    <col min="9228" max="9229" width="9.33203125" style="133" bestFit="1" customWidth="1"/>
    <col min="9230" max="9230" width="9.44140625" style="133" bestFit="1" customWidth="1"/>
    <col min="9231" max="9231" width="16" style="133" customWidth="1"/>
    <col min="9232" max="9473" width="9.109375" style="133"/>
    <col min="9474" max="9474" width="24" style="133" customWidth="1"/>
    <col min="9475" max="9475" width="17.44140625" style="133" customWidth="1"/>
    <col min="9476" max="9476" width="17.5546875" style="133" customWidth="1"/>
    <col min="9477" max="9477" width="18.6640625" style="133" customWidth="1"/>
    <col min="9478" max="9478" width="19.21875" style="133" customWidth="1"/>
    <col min="9479" max="9479" width="15.6640625" style="133" customWidth="1"/>
    <col min="9480" max="9480" width="16.21875" style="133" customWidth="1"/>
    <col min="9481" max="9481" width="17.77734375" style="133" customWidth="1"/>
    <col min="9482" max="9482" width="12.6640625" style="133" customWidth="1"/>
    <col min="9483" max="9483" width="11.5546875" style="133" customWidth="1"/>
    <col min="9484" max="9485" width="9.33203125" style="133" bestFit="1" customWidth="1"/>
    <col min="9486" max="9486" width="9.44140625" style="133" bestFit="1" customWidth="1"/>
    <col min="9487" max="9487" width="16" style="133" customWidth="1"/>
    <col min="9488" max="9729" width="9.109375" style="133"/>
    <col min="9730" max="9730" width="24" style="133" customWidth="1"/>
    <col min="9731" max="9731" width="17.44140625" style="133" customWidth="1"/>
    <col min="9732" max="9732" width="17.5546875" style="133" customWidth="1"/>
    <col min="9733" max="9733" width="18.6640625" style="133" customWidth="1"/>
    <col min="9734" max="9734" width="19.21875" style="133" customWidth="1"/>
    <col min="9735" max="9735" width="15.6640625" style="133" customWidth="1"/>
    <col min="9736" max="9736" width="16.21875" style="133" customWidth="1"/>
    <col min="9737" max="9737" width="17.77734375" style="133" customWidth="1"/>
    <col min="9738" max="9738" width="12.6640625" style="133" customWidth="1"/>
    <col min="9739" max="9739" width="11.5546875" style="133" customWidth="1"/>
    <col min="9740" max="9741" width="9.33203125" style="133" bestFit="1" customWidth="1"/>
    <col min="9742" max="9742" width="9.44140625" style="133" bestFit="1" customWidth="1"/>
    <col min="9743" max="9743" width="16" style="133" customWidth="1"/>
    <col min="9744" max="9985" width="9.109375" style="133"/>
    <col min="9986" max="9986" width="24" style="133" customWidth="1"/>
    <col min="9987" max="9987" width="17.44140625" style="133" customWidth="1"/>
    <col min="9988" max="9988" width="17.5546875" style="133" customWidth="1"/>
    <col min="9989" max="9989" width="18.6640625" style="133" customWidth="1"/>
    <col min="9990" max="9990" width="19.21875" style="133" customWidth="1"/>
    <col min="9991" max="9991" width="15.6640625" style="133" customWidth="1"/>
    <col min="9992" max="9992" width="16.21875" style="133" customWidth="1"/>
    <col min="9993" max="9993" width="17.77734375" style="133" customWidth="1"/>
    <col min="9994" max="9994" width="12.6640625" style="133" customWidth="1"/>
    <col min="9995" max="9995" width="11.5546875" style="133" customWidth="1"/>
    <col min="9996" max="9997" width="9.33203125" style="133" bestFit="1" customWidth="1"/>
    <col min="9998" max="9998" width="9.44140625" style="133" bestFit="1" customWidth="1"/>
    <col min="9999" max="9999" width="16" style="133" customWidth="1"/>
    <col min="10000" max="10241" width="9.109375" style="133"/>
    <col min="10242" max="10242" width="24" style="133" customWidth="1"/>
    <col min="10243" max="10243" width="17.44140625" style="133" customWidth="1"/>
    <col min="10244" max="10244" width="17.5546875" style="133" customWidth="1"/>
    <col min="10245" max="10245" width="18.6640625" style="133" customWidth="1"/>
    <col min="10246" max="10246" width="19.21875" style="133" customWidth="1"/>
    <col min="10247" max="10247" width="15.6640625" style="133" customWidth="1"/>
    <col min="10248" max="10248" width="16.21875" style="133" customWidth="1"/>
    <col min="10249" max="10249" width="17.77734375" style="133" customWidth="1"/>
    <col min="10250" max="10250" width="12.6640625" style="133" customWidth="1"/>
    <col min="10251" max="10251" width="11.5546875" style="133" customWidth="1"/>
    <col min="10252" max="10253" width="9.33203125" style="133" bestFit="1" customWidth="1"/>
    <col min="10254" max="10254" width="9.44140625" style="133" bestFit="1" customWidth="1"/>
    <col min="10255" max="10255" width="16" style="133" customWidth="1"/>
    <col min="10256" max="10497" width="9.109375" style="133"/>
    <col min="10498" max="10498" width="24" style="133" customWidth="1"/>
    <col min="10499" max="10499" width="17.44140625" style="133" customWidth="1"/>
    <col min="10500" max="10500" width="17.5546875" style="133" customWidth="1"/>
    <col min="10501" max="10501" width="18.6640625" style="133" customWidth="1"/>
    <col min="10502" max="10502" width="19.21875" style="133" customWidth="1"/>
    <col min="10503" max="10503" width="15.6640625" style="133" customWidth="1"/>
    <col min="10504" max="10504" width="16.21875" style="133" customWidth="1"/>
    <col min="10505" max="10505" width="17.77734375" style="133" customWidth="1"/>
    <col min="10506" max="10506" width="12.6640625" style="133" customWidth="1"/>
    <col min="10507" max="10507" width="11.5546875" style="133" customWidth="1"/>
    <col min="10508" max="10509" width="9.33203125" style="133" bestFit="1" customWidth="1"/>
    <col min="10510" max="10510" width="9.44140625" style="133" bestFit="1" customWidth="1"/>
    <col min="10511" max="10511" width="16" style="133" customWidth="1"/>
    <col min="10512" max="10753" width="9.109375" style="133"/>
    <col min="10754" max="10754" width="24" style="133" customWidth="1"/>
    <col min="10755" max="10755" width="17.44140625" style="133" customWidth="1"/>
    <col min="10756" max="10756" width="17.5546875" style="133" customWidth="1"/>
    <col min="10757" max="10757" width="18.6640625" style="133" customWidth="1"/>
    <col min="10758" max="10758" width="19.21875" style="133" customWidth="1"/>
    <col min="10759" max="10759" width="15.6640625" style="133" customWidth="1"/>
    <col min="10760" max="10760" width="16.21875" style="133" customWidth="1"/>
    <col min="10761" max="10761" width="17.77734375" style="133" customWidth="1"/>
    <col min="10762" max="10762" width="12.6640625" style="133" customWidth="1"/>
    <col min="10763" max="10763" width="11.5546875" style="133" customWidth="1"/>
    <col min="10764" max="10765" width="9.33203125" style="133" bestFit="1" customWidth="1"/>
    <col min="10766" max="10766" width="9.44140625" style="133" bestFit="1" customWidth="1"/>
    <col min="10767" max="10767" width="16" style="133" customWidth="1"/>
    <col min="10768" max="11009" width="9.109375" style="133"/>
    <col min="11010" max="11010" width="24" style="133" customWidth="1"/>
    <col min="11011" max="11011" width="17.44140625" style="133" customWidth="1"/>
    <col min="11012" max="11012" width="17.5546875" style="133" customWidth="1"/>
    <col min="11013" max="11013" width="18.6640625" style="133" customWidth="1"/>
    <col min="11014" max="11014" width="19.21875" style="133" customWidth="1"/>
    <col min="11015" max="11015" width="15.6640625" style="133" customWidth="1"/>
    <col min="11016" max="11016" width="16.21875" style="133" customWidth="1"/>
    <col min="11017" max="11017" width="17.77734375" style="133" customWidth="1"/>
    <col min="11018" max="11018" width="12.6640625" style="133" customWidth="1"/>
    <col min="11019" max="11019" width="11.5546875" style="133" customWidth="1"/>
    <col min="11020" max="11021" width="9.33203125" style="133" bestFit="1" customWidth="1"/>
    <col min="11022" max="11022" width="9.44140625" style="133" bestFit="1" customWidth="1"/>
    <col min="11023" max="11023" width="16" style="133" customWidth="1"/>
    <col min="11024" max="11265" width="9.109375" style="133"/>
    <col min="11266" max="11266" width="24" style="133" customWidth="1"/>
    <col min="11267" max="11267" width="17.44140625" style="133" customWidth="1"/>
    <col min="11268" max="11268" width="17.5546875" style="133" customWidth="1"/>
    <col min="11269" max="11269" width="18.6640625" style="133" customWidth="1"/>
    <col min="11270" max="11270" width="19.21875" style="133" customWidth="1"/>
    <col min="11271" max="11271" width="15.6640625" style="133" customWidth="1"/>
    <col min="11272" max="11272" width="16.21875" style="133" customWidth="1"/>
    <col min="11273" max="11273" width="17.77734375" style="133" customWidth="1"/>
    <col min="11274" max="11274" width="12.6640625" style="133" customWidth="1"/>
    <col min="11275" max="11275" width="11.5546875" style="133" customWidth="1"/>
    <col min="11276" max="11277" width="9.33203125" style="133" bestFit="1" customWidth="1"/>
    <col min="11278" max="11278" width="9.44140625" style="133" bestFit="1" customWidth="1"/>
    <col min="11279" max="11279" width="16" style="133" customWidth="1"/>
    <col min="11280" max="11521" width="9.109375" style="133"/>
    <col min="11522" max="11522" width="24" style="133" customWidth="1"/>
    <col min="11523" max="11523" width="17.44140625" style="133" customWidth="1"/>
    <col min="11524" max="11524" width="17.5546875" style="133" customWidth="1"/>
    <col min="11525" max="11525" width="18.6640625" style="133" customWidth="1"/>
    <col min="11526" max="11526" width="19.21875" style="133" customWidth="1"/>
    <col min="11527" max="11527" width="15.6640625" style="133" customWidth="1"/>
    <col min="11528" max="11528" width="16.21875" style="133" customWidth="1"/>
    <col min="11529" max="11529" width="17.77734375" style="133" customWidth="1"/>
    <col min="11530" max="11530" width="12.6640625" style="133" customWidth="1"/>
    <col min="11531" max="11531" width="11.5546875" style="133" customWidth="1"/>
    <col min="11532" max="11533" width="9.33203125" style="133" bestFit="1" customWidth="1"/>
    <col min="11534" max="11534" width="9.44140625" style="133" bestFit="1" customWidth="1"/>
    <col min="11535" max="11535" width="16" style="133" customWidth="1"/>
    <col min="11536" max="11777" width="9.109375" style="133"/>
    <col min="11778" max="11778" width="24" style="133" customWidth="1"/>
    <col min="11779" max="11779" width="17.44140625" style="133" customWidth="1"/>
    <col min="11780" max="11780" width="17.5546875" style="133" customWidth="1"/>
    <col min="11781" max="11781" width="18.6640625" style="133" customWidth="1"/>
    <col min="11782" max="11782" width="19.21875" style="133" customWidth="1"/>
    <col min="11783" max="11783" width="15.6640625" style="133" customWidth="1"/>
    <col min="11784" max="11784" width="16.21875" style="133" customWidth="1"/>
    <col min="11785" max="11785" width="17.77734375" style="133" customWidth="1"/>
    <col min="11786" max="11786" width="12.6640625" style="133" customWidth="1"/>
    <col min="11787" max="11787" width="11.5546875" style="133" customWidth="1"/>
    <col min="11788" max="11789" width="9.33203125" style="133" bestFit="1" customWidth="1"/>
    <col min="11790" max="11790" width="9.44140625" style="133" bestFit="1" customWidth="1"/>
    <col min="11791" max="11791" width="16" style="133" customWidth="1"/>
    <col min="11792" max="12033" width="9.109375" style="133"/>
    <col min="12034" max="12034" width="24" style="133" customWidth="1"/>
    <col min="12035" max="12035" width="17.44140625" style="133" customWidth="1"/>
    <col min="12036" max="12036" width="17.5546875" style="133" customWidth="1"/>
    <col min="12037" max="12037" width="18.6640625" style="133" customWidth="1"/>
    <col min="12038" max="12038" width="19.21875" style="133" customWidth="1"/>
    <col min="12039" max="12039" width="15.6640625" style="133" customWidth="1"/>
    <col min="12040" max="12040" width="16.21875" style="133" customWidth="1"/>
    <col min="12041" max="12041" width="17.77734375" style="133" customWidth="1"/>
    <col min="12042" max="12042" width="12.6640625" style="133" customWidth="1"/>
    <col min="12043" max="12043" width="11.5546875" style="133" customWidth="1"/>
    <col min="12044" max="12045" width="9.33203125" style="133" bestFit="1" customWidth="1"/>
    <col min="12046" max="12046" width="9.44140625" style="133" bestFit="1" customWidth="1"/>
    <col min="12047" max="12047" width="16" style="133" customWidth="1"/>
    <col min="12048" max="12289" width="9.109375" style="133"/>
    <col min="12290" max="12290" width="24" style="133" customWidth="1"/>
    <col min="12291" max="12291" width="17.44140625" style="133" customWidth="1"/>
    <col min="12292" max="12292" width="17.5546875" style="133" customWidth="1"/>
    <col min="12293" max="12293" width="18.6640625" style="133" customWidth="1"/>
    <col min="12294" max="12294" width="19.21875" style="133" customWidth="1"/>
    <col min="12295" max="12295" width="15.6640625" style="133" customWidth="1"/>
    <col min="12296" max="12296" width="16.21875" style="133" customWidth="1"/>
    <col min="12297" max="12297" width="17.77734375" style="133" customWidth="1"/>
    <col min="12298" max="12298" width="12.6640625" style="133" customWidth="1"/>
    <col min="12299" max="12299" width="11.5546875" style="133" customWidth="1"/>
    <col min="12300" max="12301" width="9.33203125" style="133" bestFit="1" customWidth="1"/>
    <col min="12302" max="12302" width="9.44140625" style="133" bestFit="1" customWidth="1"/>
    <col min="12303" max="12303" width="16" style="133" customWidth="1"/>
    <col min="12304" max="12545" width="9.109375" style="133"/>
    <col min="12546" max="12546" width="24" style="133" customWidth="1"/>
    <col min="12547" max="12547" width="17.44140625" style="133" customWidth="1"/>
    <col min="12548" max="12548" width="17.5546875" style="133" customWidth="1"/>
    <col min="12549" max="12549" width="18.6640625" style="133" customWidth="1"/>
    <col min="12550" max="12550" width="19.21875" style="133" customWidth="1"/>
    <col min="12551" max="12551" width="15.6640625" style="133" customWidth="1"/>
    <col min="12552" max="12552" width="16.21875" style="133" customWidth="1"/>
    <col min="12553" max="12553" width="17.77734375" style="133" customWidth="1"/>
    <col min="12554" max="12554" width="12.6640625" style="133" customWidth="1"/>
    <col min="12555" max="12555" width="11.5546875" style="133" customWidth="1"/>
    <col min="12556" max="12557" width="9.33203125" style="133" bestFit="1" customWidth="1"/>
    <col min="12558" max="12558" width="9.44140625" style="133" bestFit="1" customWidth="1"/>
    <col min="12559" max="12559" width="16" style="133" customWidth="1"/>
    <col min="12560" max="12801" width="9.109375" style="133"/>
    <col min="12802" max="12802" width="24" style="133" customWidth="1"/>
    <col min="12803" max="12803" width="17.44140625" style="133" customWidth="1"/>
    <col min="12804" max="12804" width="17.5546875" style="133" customWidth="1"/>
    <col min="12805" max="12805" width="18.6640625" style="133" customWidth="1"/>
    <col min="12806" max="12806" width="19.21875" style="133" customWidth="1"/>
    <col min="12807" max="12807" width="15.6640625" style="133" customWidth="1"/>
    <col min="12808" max="12808" width="16.21875" style="133" customWidth="1"/>
    <col min="12809" max="12809" width="17.77734375" style="133" customWidth="1"/>
    <col min="12810" max="12810" width="12.6640625" style="133" customWidth="1"/>
    <col min="12811" max="12811" width="11.5546875" style="133" customWidth="1"/>
    <col min="12812" max="12813" width="9.33203125" style="133" bestFit="1" customWidth="1"/>
    <col min="12814" max="12814" width="9.44140625" style="133" bestFit="1" customWidth="1"/>
    <col min="12815" max="12815" width="16" style="133" customWidth="1"/>
    <col min="12816" max="13057" width="9.109375" style="133"/>
    <col min="13058" max="13058" width="24" style="133" customWidth="1"/>
    <col min="13059" max="13059" width="17.44140625" style="133" customWidth="1"/>
    <col min="13060" max="13060" width="17.5546875" style="133" customWidth="1"/>
    <col min="13061" max="13061" width="18.6640625" style="133" customWidth="1"/>
    <col min="13062" max="13062" width="19.21875" style="133" customWidth="1"/>
    <col min="13063" max="13063" width="15.6640625" style="133" customWidth="1"/>
    <col min="13064" max="13064" width="16.21875" style="133" customWidth="1"/>
    <col min="13065" max="13065" width="17.77734375" style="133" customWidth="1"/>
    <col min="13066" max="13066" width="12.6640625" style="133" customWidth="1"/>
    <col min="13067" max="13067" width="11.5546875" style="133" customWidth="1"/>
    <col min="13068" max="13069" width="9.33203125" style="133" bestFit="1" customWidth="1"/>
    <col min="13070" max="13070" width="9.44140625" style="133" bestFit="1" customWidth="1"/>
    <col min="13071" max="13071" width="16" style="133" customWidth="1"/>
    <col min="13072" max="13313" width="9.109375" style="133"/>
    <col min="13314" max="13314" width="24" style="133" customWidth="1"/>
    <col min="13315" max="13315" width="17.44140625" style="133" customWidth="1"/>
    <col min="13316" max="13316" width="17.5546875" style="133" customWidth="1"/>
    <col min="13317" max="13317" width="18.6640625" style="133" customWidth="1"/>
    <col min="13318" max="13318" width="19.21875" style="133" customWidth="1"/>
    <col min="13319" max="13319" width="15.6640625" style="133" customWidth="1"/>
    <col min="13320" max="13320" width="16.21875" style="133" customWidth="1"/>
    <col min="13321" max="13321" width="17.77734375" style="133" customWidth="1"/>
    <col min="13322" max="13322" width="12.6640625" style="133" customWidth="1"/>
    <col min="13323" max="13323" width="11.5546875" style="133" customWidth="1"/>
    <col min="13324" max="13325" width="9.33203125" style="133" bestFit="1" customWidth="1"/>
    <col min="13326" max="13326" width="9.44140625" style="133" bestFit="1" customWidth="1"/>
    <col min="13327" max="13327" width="16" style="133" customWidth="1"/>
    <col min="13328" max="13569" width="9.109375" style="133"/>
    <col min="13570" max="13570" width="24" style="133" customWidth="1"/>
    <col min="13571" max="13571" width="17.44140625" style="133" customWidth="1"/>
    <col min="13572" max="13572" width="17.5546875" style="133" customWidth="1"/>
    <col min="13573" max="13573" width="18.6640625" style="133" customWidth="1"/>
    <col min="13574" max="13574" width="19.21875" style="133" customWidth="1"/>
    <col min="13575" max="13575" width="15.6640625" style="133" customWidth="1"/>
    <col min="13576" max="13576" width="16.21875" style="133" customWidth="1"/>
    <col min="13577" max="13577" width="17.77734375" style="133" customWidth="1"/>
    <col min="13578" max="13578" width="12.6640625" style="133" customWidth="1"/>
    <col min="13579" max="13579" width="11.5546875" style="133" customWidth="1"/>
    <col min="13580" max="13581" width="9.33203125" style="133" bestFit="1" customWidth="1"/>
    <col min="13582" max="13582" width="9.44140625" style="133" bestFit="1" customWidth="1"/>
    <col min="13583" max="13583" width="16" style="133" customWidth="1"/>
    <col min="13584" max="13825" width="9.109375" style="133"/>
    <col min="13826" max="13826" width="24" style="133" customWidth="1"/>
    <col min="13827" max="13827" width="17.44140625" style="133" customWidth="1"/>
    <col min="13828" max="13828" width="17.5546875" style="133" customWidth="1"/>
    <col min="13829" max="13829" width="18.6640625" style="133" customWidth="1"/>
    <col min="13830" max="13830" width="19.21875" style="133" customWidth="1"/>
    <col min="13831" max="13831" width="15.6640625" style="133" customWidth="1"/>
    <col min="13832" max="13832" width="16.21875" style="133" customWidth="1"/>
    <col min="13833" max="13833" width="17.77734375" style="133" customWidth="1"/>
    <col min="13834" max="13834" width="12.6640625" style="133" customWidth="1"/>
    <col min="13835" max="13835" width="11.5546875" style="133" customWidth="1"/>
    <col min="13836" max="13837" width="9.33203125" style="133" bestFit="1" customWidth="1"/>
    <col min="13838" max="13838" width="9.44140625" style="133" bestFit="1" customWidth="1"/>
    <col min="13839" max="13839" width="16" style="133" customWidth="1"/>
    <col min="13840" max="14081" width="9.109375" style="133"/>
    <col min="14082" max="14082" width="24" style="133" customWidth="1"/>
    <col min="14083" max="14083" width="17.44140625" style="133" customWidth="1"/>
    <col min="14084" max="14084" width="17.5546875" style="133" customWidth="1"/>
    <col min="14085" max="14085" width="18.6640625" style="133" customWidth="1"/>
    <col min="14086" max="14086" width="19.21875" style="133" customWidth="1"/>
    <col min="14087" max="14087" width="15.6640625" style="133" customWidth="1"/>
    <col min="14088" max="14088" width="16.21875" style="133" customWidth="1"/>
    <col min="14089" max="14089" width="17.77734375" style="133" customWidth="1"/>
    <col min="14090" max="14090" width="12.6640625" style="133" customWidth="1"/>
    <col min="14091" max="14091" width="11.5546875" style="133" customWidth="1"/>
    <col min="14092" max="14093" width="9.33203125" style="133" bestFit="1" customWidth="1"/>
    <col min="14094" max="14094" width="9.44140625" style="133" bestFit="1" customWidth="1"/>
    <col min="14095" max="14095" width="16" style="133" customWidth="1"/>
    <col min="14096" max="14337" width="9.109375" style="133"/>
    <col min="14338" max="14338" width="24" style="133" customWidth="1"/>
    <col min="14339" max="14339" width="17.44140625" style="133" customWidth="1"/>
    <col min="14340" max="14340" width="17.5546875" style="133" customWidth="1"/>
    <col min="14341" max="14341" width="18.6640625" style="133" customWidth="1"/>
    <col min="14342" max="14342" width="19.21875" style="133" customWidth="1"/>
    <col min="14343" max="14343" width="15.6640625" style="133" customWidth="1"/>
    <col min="14344" max="14344" width="16.21875" style="133" customWidth="1"/>
    <col min="14345" max="14345" width="17.77734375" style="133" customWidth="1"/>
    <col min="14346" max="14346" width="12.6640625" style="133" customWidth="1"/>
    <col min="14347" max="14347" width="11.5546875" style="133" customWidth="1"/>
    <col min="14348" max="14349" width="9.33203125" style="133" bestFit="1" customWidth="1"/>
    <col min="14350" max="14350" width="9.44140625" style="133" bestFit="1" customWidth="1"/>
    <col min="14351" max="14351" width="16" style="133" customWidth="1"/>
    <col min="14352" max="14593" width="9.109375" style="133"/>
    <col min="14594" max="14594" width="24" style="133" customWidth="1"/>
    <col min="14595" max="14595" width="17.44140625" style="133" customWidth="1"/>
    <col min="14596" max="14596" width="17.5546875" style="133" customWidth="1"/>
    <col min="14597" max="14597" width="18.6640625" style="133" customWidth="1"/>
    <col min="14598" max="14598" width="19.21875" style="133" customWidth="1"/>
    <col min="14599" max="14599" width="15.6640625" style="133" customWidth="1"/>
    <col min="14600" max="14600" width="16.21875" style="133" customWidth="1"/>
    <col min="14601" max="14601" width="17.77734375" style="133" customWidth="1"/>
    <col min="14602" max="14602" width="12.6640625" style="133" customWidth="1"/>
    <col min="14603" max="14603" width="11.5546875" style="133" customWidth="1"/>
    <col min="14604" max="14605" width="9.33203125" style="133" bestFit="1" customWidth="1"/>
    <col min="14606" max="14606" width="9.44140625" style="133" bestFit="1" customWidth="1"/>
    <col min="14607" max="14607" width="16" style="133" customWidth="1"/>
    <col min="14608" max="14849" width="9.109375" style="133"/>
    <col min="14850" max="14850" width="24" style="133" customWidth="1"/>
    <col min="14851" max="14851" width="17.44140625" style="133" customWidth="1"/>
    <col min="14852" max="14852" width="17.5546875" style="133" customWidth="1"/>
    <col min="14853" max="14853" width="18.6640625" style="133" customWidth="1"/>
    <col min="14854" max="14854" width="19.21875" style="133" customWidth="1"/>
    <col min="14855" max="14855" width="15.6640625" style="133" customWidth="1"/>
    <col min="14856" max="14856" width="16.21875" style="133" customWidth="1"/>
    <col min="14857" max="14857" width="17.77734375" style="133" customWidth="1"/>
    <col min="14858" max="14858" width="12.6640625" style="133" customWidth="1"/>
    <col min="14859" max="14859" width="11.5546875" style="133" customWidth="1"/>
    <col min="14860" max="14861" width="9.33203125" style="133" bestFit="1" customWidth="1"/>
    <col min="14862" max="14862" width="9.44140625" style="133" bestFit="1" customWidth="1"/>
    <col min="14863" max="14863" width="16" style="133" customWidth="1"/>
    <col min="14864" max="15105" width="9.109375" style="133"/>
    <col min="15106" max="15106" width="24" style="133" customWidth="1"/>
    <col min="15107" max="15107" width="17.44140625" style="133" customWidth="1"/>
    <col min="15108" max="15108" width="17.5546875" style="133" customWidth="1"/>
    <col min="15109" max="15109" width="18.6640625" style="133" customWidth="1"/>
    <col min="15110" max="15110" width="19.21875" style="133" customWidth="1"/>
    <col min="15111" max="15111" width="15.6640625" style="133" customWidth="1"/>
    <col min="15112" max="15112" width="16.21875" style="133" customWidth="1"/>
    <col min="15113" max="15113" width="17.77734375" style="133" customWidth="1"/>
    <col min="15114" max="15114" width="12.6640625" style="133" customWidth="1"/>
    <col min="15115" max="15115" width="11.5546875" style="133" customWidth="1"/>
    <col min="15116" max="15117" width="9.33203125" style="133" bestFit="1" customWidth="1"/>
    <col min="15118" max="15118" width="9.44140625" style="133" bestFit="1" customWidth="1"/>
    <col min="15119" max="15119" width="16" style="133" customWidth="1"/>
    <col min="15120" max="15361" width="9.109375" style="133"/>
    <col min="15362" max="15362" width="24" style="133" customWidth="1"/>
    <col min="15363" max="15363" width="17.44140625" style="133" customWidth="1"/>
    <col min="15364" max="15364" width="17.5546875" style="133" customWidth="1"/>
    <col min="15365" max="15365" width="18.6640625" style="133" customWidth="1"/>
    <col min="15366" max="15366" width="19.21875" style="133" customWidth="1"/>
    <col min="15367" max="15367" width="15.6640625" style="133" customWidth="1"/>
    <col min="15368" max="15368" width="16.21875" style="133" customWidth="1"/>
    <col min="15369" max="15369" width="17.77734375" style="133" customWidth="1"/>
    <col min="15370" max="15370" width="12.6640625" style="133" customWidth="1"/>
    <col min="15371" max="15371" width="11.5546875" style="133" customWidth="1"/>
    <col min="15372" max="15373" width="9.33203125" style="133" bestFit="1" customWidth="1"/>
    <col min="15374" max="15374" width="9.44140625" style="133" bestFit="1" customWidth="1"/>
    <col min="15375" max="15375" width="16" style="133" customWidth="1"/>
    <col min="15376" max="15617" width="9.109375" style="133"/>
    <col min="15618" max="15618" width="24" style="133" customWidth="1"/>
    <col min="15619" max="15619" width="17.44140625" style="133" customWidth="1"/>
    <col min="15620" max="15620" width="17.5546875" style="133" customWidth="1"/>
    <col min="15621" max="15621" width="18.6640625" style="133" customWidth="1"/>
    <col min="15622" max="15622" width="19.21875" style="133" customWidth="1"/>
    <col min="15623" max="15623" width="15.6640625" style="133" customWidth="1"/>
    <col min="15624" max="15624" width="16.21875" style="133" customWidth="1"/>
    <col min="15625" max="15625" width="17.77734375" style="133" customWidth="1"/>
    <col min="15626" max="15626" width="12.6640625" style="133" customWidth="1"/>
    <col min="15627" max="15627" width="11.5546875" style="133" customWidth="1"/>
    <col min="15628" max="15629" width="9.33203125" style="133" bestFit="1" customWidth="1"/>
    <col min="15630" max="15630" width="9.44140625" style="133" bestFit="1" customWidth="1"/>
    <col min="15631" max="15631" width="16" style="133" customWidth="1"/>
    <col min="15632" max="15873" width="9.109375" style="133"/>
    <col min="15874" max="15874" width="24" style="133" customWidth="1"/>
    <col min="15875" max="15875" width="17.44140625" style="133" customWidth="1"/>
    <col min="15876" max="15876" width="17.5546875" style="133" customWidth="1"/>
    <col min="15877" max="15877" width="18.6640625" style="133" customWidth="1"/>
    <col min="15878" max="15878" width="19.21875" style="133" customWidth="1"/>
    <col min="15879" max="15879" width="15.6640625" style="133" customWidth="1"/>
    <col min="15880" max="15880" width="16.21875" style="133" customWidth="1"/>
    <col min="15881" max="15881" width="17.77734375" style="133" customWidth="1"/>
    <col min="15882" max="15882" width="12.6640625" style="133" customWidth="1"/>
    <col min="15883" max="15883" width="11.5546875" style="133" customWidth="1"/>
    <col min="15884" max="15885" width="9.33203125" style="133" bestFit="1" customWidth="1"/>
    <col min="15886" max="15886" width="9.44140625" style="133" bestFit="1" customWidth="1"/>
    <col min="15887" max="15887" width="16" style="133" customWidth="1"/>
    <col min="15888" max="16129" width="9.109375" style="133"/>
    <col min="16130" max="16130" width="24" style="133" customWidth="1"/>
    <col min="16131" max="16131" width="17.44140625" style="133" customWidth="1"/>
    <col min="16132" max="16132" width="17.5546875" style="133" customWidth="1"/>
    <col min="16133" max="16133" width="18.6640625" style="133" customWidth="1"/>
    <col min="16134" max="16134" width="19.21875" style="133" customWidth="1"/>
    <col min="16135" max="16135" width="15.6640625" style="133" customWidth="1"/>
    <col min="16136" max="16136" width="16.21875" style="133" customWidth="1"/>
    <col min="16137" max="16137" width="17.77734375" style="133" customWidth="1"/>
    <col min="16138" max="16138" width="12.6640625" style="133" customWidth="1"/>
    <col min="16139" max="16139" width="11.5546875" style="133" customWidth="1"/>
    <col min="16140" max="16141" width="9.33203125" style="133" bestFit="1" customWidth="1"/>
    <col min="16142" max="16142" width="9.44140625" style="133" bestFit="1" customWidth="1"/>
    <col min="16143" max="16143" width="16" style="133" customWidth="1"/>
    <col min="16144" max="16384" width="9.109375" style="133"/>
  </cols>
  <sheetData>
    <row r="1" spans="2:15">
      <c r="M1" s="157"/>
    </row>
    <row r="2" spans="2:15" ht="30" customHeight="1">
      <c r="B2" s="375" t="s">
        <v>287</v>
      </c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</row>
    <row r="3" spans="2:15" ht="30" customHeight="1">
      <c r="B3" s="375" t="s">
        <v>311</v>
      </c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</row>
    <row r="4" spans="2:15" ht="30" customHeight="1"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</row>
    <row r="5" spans="2:15" ht="30" customHeight="1">
      <c r="B5" s="135"/>
      <c r="C5" s="136" t="s">
        <v>312</v>
      </c>
      <c r="D5" s="136" t="s">
        <v>313</v>
      </c>
      <c r="E5" s="136" t="s">
        <v>314</v>
      </c>
      <c r="F5" s="136" t="s">
        <v>315</v>
      </c>
      <c r="G5" s="158">
        <v>42583</v>
      </c>
      <c r="H5" s="158">
        <v>42614</v>
      </c>
      <c r="I5" s="158">
        <v>42644</v>
      </c>
      <c r="J5" s="158">
        <v>42675</v>
      </c>
      <c r="K5" s="158">
        <v>42705</v>
      </c>
      <c r="L5" s="158">
        <v>42736</v>
      </c>
      <c r="M5" s="158">
        <v>42767</v>
      </c>
      <c r="N5" s="158">
        <v>42795</v>
      </c>
      <c r="O5" s="136" t="s">
        <v>202</v>
      </c>
    </row>
    <row r="6" spans="2:15" ht="30" customHeight="1">
      <c r="B6" s="139" t="s">
        <v>36</v>
      </c>
      <c r="C6" s="136" t="s">
        <v>293</v>
      </c>
      <c r="D6" s="136" t="s">
        <v>293</v>
      </c>
      <c r="E6" s="136" t="s">
        <v>293</v>
      </c>
      <c r="F6" s="136" t="s">
        <v>293</v>
      </c>
      <c r="G6" s="136" t="s">
        <v>293</v>
      </c>
      <c r="H6" s="136" t="s">
        <v>293</v>
      </c>
      <c r="I6" s="136" t="s">
        <v>293</v>
      </c>
      <c r="J6" s="136" t="s">
        <v>294</v>
      </c>
      <c r="K6" s="136" t="s">
        <v>295</v>
      </c>
      <c r="L6" s="136" t="s">
        <v>295</v>
      </c>
      <c r="M6" s="136" t="s">
        <v>295</v>
      </c>
      <c r="N6" s="136"/>
      <c r="O6" s="136" t="s">
        <v>293</v>
      </c>
    </row>
    <row r="7" spans="2:15" ht="30" customHeight="1">
      <c r="B7" s="139"/>
      <c r="C7" s="136" t="s">
        <v>296</v>
      </c>
      <c r="D7" s="136" t="s">
        <v>296</v>
      </c>
      <c r="E7" s="136" t="s">
        <v>296</v>
      </c>
      <c r="F7" s="136" t="s">
        <v>296</v>
      </c>
      <c r="G7" s="136" t="s">
        <v>296</v>
      </c>
      <c r="H7" s="136" t="s">
        <v>296</v>
      </c>
      <c r="I7" s="136" t="s">
        <v>296</v>
      </c>
      <c r="J7" s="136" t="s">
        <v>297</v>
      </c>
      <c r="K7" s="136" t="s">
        <v>296</v>
      </c>
      <c r="L7" s="136" t="s">
        <v>297</v>
      </c>
      <c r="M7" s="136" t="s">
        <v>297</v>
      </c>
      <c r="N7" s="136" t="s">
        <v>297</v>
      </c>
      <c r="O7" s="136" t="s">
        <v>296</v>
      </c>
    </row>
    <row r="8" spans="2:15" ht="30" customHeight="1">
      <c r="B8" s="139" t="s">
        <v>298</v>
      </c>
      <c r="C8" s="140"/>
      <c r="D8" s="140"/>
      <c r="E8" s="140"/>
      <c r="F8" s="140"/>
      <c r="G8" s="140"/>
      <c r="H8" s="140"/>
      <c r="I8" s="159"/>
      <c r="J8" s="140"/>
      <c r="K8" s="140"/>
      <c r="L8" s="140"/>
      <c r="M8" s="140"/>
      <c r="N8" s="140"/>
      <c r="O8" s="159"/>
    </row>
    <row r="9" spans="2:15" ht="30" customHeight="1">
      <c r="B9" s="139" t="s">
        <v>299</v>
      </c>
      <c r="C9" s="143">
        <f>'[6]2015-16(ann.F7(I)'!O23</f>
        <v>-7.1399999999998727</v>
      </c>
      <c r="D9" s="143">
        <f t="shared" ref="D9:I9" si="0">C22</f>
        <v>-14.749999999999858</v>
      </c>
      <c r="E9" s="143">
        <f t="shared" si="0"/>
        <v>-9.9599999999998943</v>
      </c>
      <c r="F9" s="143">
        <f t="shared" si="0"/>
        <v>-10.469999999999885</v>
      </c>
      <c r="G9" s="143">
        <f t="shared" si="0"/>
        <v>-6.4099999999998545</v>
      </c>
      <c r="H9" s="143">
        <f t="shared" si="0"/>
        <v>-2.7499999999998295</v>
      </c>
      <c r="I9" s="143">
        <f t="shared" si="0"/>
        <v>7.7900000000001626</v>
      </c>
      <c r="J9" s="143">
        <f>I22</f>
        <v>15.700000000000188</v>
      </c>
      <c r="K9" s="143"/>
      <c r="L9" s="143"/>
      <c r="M9" s="143"/>
      <c r="N9" s="143"/>
      <c r="O9" s="143">
        <f>C9</f>
        <v>-7.1399999999998727</v>
      </c>
    </row>
    <row r="10" spans="2:15" ht="30" customHeight="1">
      <c r="B10" s="135" t="s">
        <v>300</v>
      </c>
      <c r="C10" s="146">
        <v>177.71</v>
      </c>
      <c r="D10" s="140">
        <v>172.75</v>
      </c>
      <c r="E10" s="146">
        <v>154.52000000000001</v>
      </c>
      <c r="F10" s="146">
        <v>166.02</v>
      </c>
      <c r="G10" s="146">
        <v>171.02</v>
      </c>
      <c r="H10" s="146">
        <v>165.01</v>
      </c>
      <c r="I10" s="143">
        <v>162.18</v>
      </c>
      <c r="J10" s="146">
        <v>164</v>
      </c>
      <c r="K10" s="146"/>
      <c r="L10" s="146"/>
      <c r="M10" s="146"/>
      <c r="N10" s="146"/>
      <c r="O10" s="143">
        <f>SUM(C10:J10)</f>
        <v>1333.21</v>
      </c>
    </row>
    <row r="11" spans="2:15" ht="30" customHeight="1">
      <c r="B11" s="135" t="s">
        <v>301</v>
      </c>
      <c r="C11" s="146">
        <v>3.75</v>
      </c>
      <c r="D11" s="140">
        <v>3.5</v>
      </c>
      <c r="E11" s="160">
        <v>3.6</v>
      </c>
      <c r="F11" s="140">
        <v>3.35</v>
      </c>
      <c r="G11" s="140">
        <v>3.45</v>
      </c>
      <c r="H11" s="146">
        <v>3.5</v>
      </c>
      <c r="I11" s="143">
        <v>3.56</v>
      </c>
      <c r="J11" s="146">
        <v>3.75</v>
      </c>
      <c r="K11" s="146"/>
      <c r="L11" s="146"/>
      <c r="M11" s="146"/>
      <c r="N11" s="146"/>
      <c r="O11" s="143">
        <f>SUM(C11:J11)</f>
        <v>28.459999999999997</v>
      </c>
    </row>
    <row r="12" spans="2:15" ht="30" customHeight="1">
      <c r="B12" s="135" t="s">
        <v>302</v>
      </c>
      <c r="C12" s="149">
        <v>0</v>
      </c>
      <c r="D12" s="149">
        <v>0</v>
      </c>
      <c r="E12" s="149">
        <v>0</v>
      </c>
      <c r="F12" s="140">
        <v>0</v>
      </c>
      <c r="G12" s="140">
        <v>0</v>
      </c>
      <c r="H12" s="149">
        <v>0</v>
      </c>
      <c r="I12" s="161">
        <v>0</v>
      </c>
      <c r="J12" s="149">
        <v>0</v>
      </c>
      <c r="K12" s="146"/>
      <c r="L12" s="146"/>
      <c r="M12" s="146"/>
      <c r="N12" s="146"/>
      <c r="O12" s="143">
        <f>SUM(C12:J12)</f>
        <v>0</v>
      </c>
    </row>
    <row r="13" spans="2:15" ht="30" customHeight="1">
      <c r="B13" s="139" t="s">
        <v>303</v>
      </c>
      <c r="C13" s="143">
        <f>SUM(C9:C12)</f>
        <v>174.32000000000014</v>
      </c>
      <c r="D13" s="143">
        <f t="shared" ref="D13:J13" si="1">SUM(D9:D12)</f>
        <v>161.50000000000014</v>
      </c>
      <c r="E13" s="143">
        <f t="shared" si="1"/>
        <v>148.16000000000011</v>
      </c>
      <c r="F13" s="143">
        <f t="shared" si="1"/>
        <v>158.90000000000012</v>
      </c>
      <c r="G13" s="143">
        <f t="shared" si="1"/>
        <v>168.06000000000014</v>
      </c>
      <c r="H13" s="143">
        <f t="shared" si="1"/>
        <v>165.76000000000016</v>
      </c>
      <c r="I13" s="143">
        <f t="shared" si="1"/>
        <v>173.53000000000017</v>
      </c>
      <c r="J13" s="143">
        <f t="shared" si="1"/>
        <v>183.45000000000019</v>
      </c>
      <c r="K13" s="143"/>
      <c r="L13" s="143"/>
      <c r="M13" s="143"/>
      <c r="N13" s="143"/>
      <c r="O13" s="143">
        <f>SUM(O9:O12)</f>
        <v>1354.5300000000002</v>
      </c>
    </row>
    <row r="14" spans="2:15" ht="30" customHeight="1">
      <c r="B14" s="139" t="s">
        <v>304</v>
      </c>
      <c r="C14" s="152"/>
      <c r="D14" s="152"/>
      <c r="E14" s="152"/>
      <c r="F14" s="152"/>
      <c r="G14" s="152"/>
      <c r="H14" s="162"/>
      <c r="I14" s="163"/>
      <c r="J14" s="162"/>
      <c r="K14" s="162"/>
      <c r="L14" s="162"/>
      <c r="M14" s="162"/>
      <c r="N14" s="162"/>
      <c r="O14" s="143"/>
    </row>
    <row r="15" spans="2:15" ht="30" customHeight="1">
      <c r="B15" s="135" t="s">
        <v>305</v>
      </c>
      <c r="C15" s="140">
        <v>170.82</v>
      </c>
      <c r="D15" s="146">
        <v>120.9</v>
      </c>
      <c r="E15" s="146">
        <v>125.18</v>
      </c>
      <c r="F15" s="140">
        <v>140.53</v>
      </c>
      <c r="G15" s="140">
        <v>145.13999999999999</v>
      </c>
      <c r="H15" s="146">
        <f>132.43+0.12</f>
        <v>132.55000000000001</v>
      </c>
      <c r="I15" s="143">
        <f>120.39+11.53+0.07</f>
        <v>131.98999999999998</v>
      </c>
      <c r="J15" s="146">
        <v>153.03</v>
      </c>
      <c r="K15" s="146"/>
      <c r="L15" s="146"/>
      <c r="M15" s="146"/>
      <c r="N15" s="146"/>
      <c r="O15" s="143">
        <f t="shared" ref="O15:O21" si="2">SUM(C15:N15)</f>
        <v>1120.1400000000001</v>
      </c>
    </row>
    <row r="16" spans="2:15" ht="30" customHeight="1">
      <c r="B16" s="135" t="s">
        <v>306</v>
      </c>
      <c r="C16" s="146">
        <v>12</v>
      </c>
      <c r="D16" s="146">
        <v>20.14</v>
      </c>
      <c r="E16" s="146">
        <v>21.01</v>
      </c>
      <c r="F16" s="146">
        <v>18.010000000000002</v>
      </c>
      <c r="G16" s="146">
        <v>18.010000000000002</v>
      </c>
      <c r="H16" s="146">
        <v>18.010000000000002</v>
      </c>
      <c r="I16" s="143">
        <v>18.010000000000002</v>
      </c>
      <c r="J16" s="146">
        <v>18.010000000000002</v>
      </c>
      <c r="K16" s="146"/>
      <c r="L16" s="146"/>
      <c r="M16" s="146"/>
      <c r="N16" s="146"/>
      <c r="O16" s="143">
        <f t="shared" si="2"/>
        <v>143.20000000000002</v>
      </c>
    </row>
    <row r="17" spans="2:15" ht="30" customHeight="1">
      <c r="B17" s="135" t="s">
        <v>307</v>
      </c>
      <c r="C17" s="146">
        <v>1.5</v>
      </c>
      <c r="D17" s="146">
        <v>1.5</v>
      </c>
      <c r="E17" s="146">
        <v>3.09</v>
      </c>
      <c r="F17" s="146">
        <v>1</v>
      </c>
      <c r="G17" s="146">
        <v>2.09</v>
      </c>
      <c r="H17" s="146">
        <v>2</v>
      </c>
      <c r="I17" s="143">
        <v>2.09</v>
      </c>
      <c r="J17" s="146">
        <v>1</v>
      </c>
      <c r="K17" s="146"/>
      <c r="L17" s="146"/>
      <c r="M17" s="146"/>
      <c r="N17" s="146"/>
      <c r="O17" s="143">
        <f t="shared" si="2"/>
        <v>14.27</v>
      </c>
    </row>
    <row r="18" spans="2:15" ht="30" customHeight="1">
      <c r="B18" s="135" t="s">
        <v>308</v>
      </c>
      <c r="C18" s="146">
        <v>2.5</v>
      </c>
      <c r="D18" s="146">
        <v>3.05</v>
      </c>
      <c r="E18" s="146">
        <v>3.25</v>
      </c>
      <c r="F18" s="146">
        <v>3.45</v>
      </c>
      <c r="G18" s="140">
        <v>3.45</v>
      </c>
      <c r="H18" s="146">
        <v>3.26</v>
      </c>
      <c r="I18" s="143">
        <v>3.55</v>
      </c>
      <c r="J18" s="146">
        <v>3.65</v>
      </c>
      <c r="K18" s="146"/>
      <c r="L18" s="146"/>
      <c r="M18" s="146"/>
      <c r="N18" s="146"/>
      <c r="O18" s="143">
        <f t="shared" si="2"/>
        <v>26.16</v>
      </c>
    </row>
    <row r="19" spans="2:15" ht="30" customHeight="1">
      <c r="B19" s="135" t="s">
        <v>309</v>
      </c>
      <c r="C19" s="140">
        <v>2.25</v>
      </c>
      <c r="D19" s="140">
        <f>2.35+5.02+18.5</f>
        <v>25.869999999999997</v>
      </c>
      <c r="E19" s="146">
        <f>2+4.1</f>
        <v>6.1</v>
      </c>
      <c r="F19" s="140">
        <v>2.3199999999999998</v>
      </c>
      <c r="G19" s="140">
        <v>2.12</v>
      </c>
      <c r="H19" s="146">
        <v>2.15</v>
      </c>
      <c r="I19" s="143">
        <v>2.19</v>
      </c>
      <c r="J19" s="146">
        <v>2.23</v>
      </c>
      <c r="K19" s="146"/>
      <c r="L19" s="146"/>
      <c r="M19" s="146"/>
      <c r="N19" s="146"/>
      <c r="O19" s="143">
        <f t="shared" si="2"/>
        <v>45.22999999999999</v>
      </c>
    </row>
    <row r="20" spans="2:15" ht="30" customHeight="1">
      <c r="B20" s="135"/>
      <c r="C20" s="140"/>
      <c r="D20" s="140"/>
      <c r="E20" s="140"/>
      <c r="F20" s="140"/>
      <c r="G20" s="140"/>
      <c r="H20" s="146"/>
      <c r="I20" s="143"/>
      <c r="J20" s="146"/>
      <c r="K20" s="146"/>
      <c r="L20" s="146"/>
      <c r="M20" s="146"/>
      <c r="N20" s="146"/>
      <c r="O20" s="143"/>
    </row>
    <row r="21" spans="2:15" ht="30" customHeight="1">
      <c r="B21" s="139" t="s">
        <v>303</v>
      </c>
      <c r="C21" s="143">
        <f>SUM(C15:C20)</f>
        <v>189.07</v>
      </c>
      <c r="D21" s="143">
        <f t="shared" ref="D21:L21" si="3">SUM(D15:D20)</f>
        <v>171.46000000000004</v>
      </c>
      <c r="E21" s="143">
        <f t="shared" si="3"/>
        <v>158.63</v>
      </c>
      <c r="F21" s="143">
        <f t="shared" si="3"/>
        <v>165.30999999999997</v>
      </c>
      <c r="G21" s="143">
        <f t="shared" si="3"/>
        <v>170.80999999999997</v>
      </c>
      <c r="H21" s="143">
        <f t="shared" si="3"/>
        <v>157.97</v>
      </c>
      <c r="I21" s="143">
        <f t="shared" si="3"/>
        <v>157.82999999999998</v>
      </c>
      <c r="J21" s="143">
        <f t="shared" si="3"/>
        <v>177.92</v>
      </c>
      <c r="K21" s="143">
        <f t="shared" si="3"/>
        <v>0</v>
      </c>
      <c r="L21" s="143">
        <f t="shared" si="3"/>
        <v>0</v>
      </c>
      <c r="M21" s="143">
        <f>SUM(M15:M19)</f>
        <v>0</v>
      </c>
      <c r="N21" s="143">
        <f>SUM(N15:N20)</f>
        <v>0</v>
      </c>
      <c r="O21" s="143">
        <f t="shared" si="2"/>
        <v>1349</v>
      </c>
    </row>
    <row r="22" spans="2:15" ht="30" customHeight="1">
      <c r="B22" s="139" t="s">
        <v>310</v>
      </c>
      <c r="C22" s="143">
        <f t="shared" ref="C22:O22" si="4">C13-C21</f>
        <v>-14.749999999999858</v>
      </c>
      <c r="D22" s="143">
        <f t="shared" si="4"/>
        <v>-9.9599999999998943</v>
      </c>
      <c r="E22" s="143">
        <f t="shared" si="4"/>
        <v>-10.469999999999885</v>
      </c>
      <c r="F22" s="143">
        <f t="shared" si="4"/>
        <v>-6.4099999999998545</v>
      </c>
      <c r="G22" s="143">
        <f t="shared" si="4"/>
        <v>-2.7499999999998295</v>
      </c>
      <c r="H22" s="143">
        <f t="shared" si="4"/>
        <v>7.7900000000001626</v>
      </c>
      <c r="I22" s="143">
        <f t="shared" si="4"/>
        <v>15.700000000000188</v>
      </c>
      <c r="J22" s="143">
        <f t="shared" si="4"/>
        <v>5.5300000000002001</v>
      </c>
      <c r="K22" s="143">
        <f t="shared" si="4"/>
        <v>0</v>
      </c>
      <c r="L22" s="143">
        <f t="shared" si="4"/>
        <v>0</v>
      </c>
      <c r="M22" s="143">
        <f t="shared" si="4"/>
        <v>0</v>
      </c>
      <c r="N22" s="143">
        <f t="shared" si="4"/>
        <v>0</v>
      </c>
      <c r="O22" s="143">
        <f t="shared" si="4"/>
        <v>5.5300000000002001</v>
      </c>
    </row>
    <row r="23" spans="2:15" ht="30" customHeight="1">
      <c r="B23" s="376"/>
      <c r="C23" s="376"/>
      <c r="D23" s="376"/>
      <c r="E23" s="376"/>
      <c r="F23" s="376"/>
      <c r="G23" s="376"/>
      <c r="H23" s="376"/>
      <c r="I23" s="376"/>
      <c r="J23" s="376"/>
      <c r="K23" s="376"/>
      <c r="L23" s="376"/>
      <c r="M23" s="376"/>
      <c r="N23" s="376"/>
      <c r="O23" s="376"/>
    </row>
  </sheetData>
  <mergeCells count="3">
    <mergeCell ref="B2:O2"/>
    <mergeCell ref="B3:O3"/>
    <mergeCell ref="B23:O23"/>
  </mergeCells>
  <printOptions horizontalCentered="1" verticalCentered="1"/>
  <pageMargins left="0.31496062992125984" right="0.27559055118110237" top="0.74803149606299213" bottom="0.74803149606299213" header="0.31496062992125984" footer="0.31496062992125984"/>
  <pageSetup paperSize="9" scale="65" orientation="landscape" verticalDpi="0" r:id="rId1"/>
  <colBreaks count="1" manualBreakCount="1">
    <brk id="1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105"/>
  <sheetViews>
    <sheetView tabSelected="1" view="pageBreakPreview" zoomScale="60" workbookViewId="0">
      <selection activeCell="C62" sqref="C62"/>
    </sheetView>
  </sheetViews>
  <sheetFormatPr defaultColWidth="9.109375" defaultRowHeight="13.2"/>
  <cols>
    <col min="1" max="1" width="8.109375" style="11" bestFit="1" customWidth="1"/>
    <col min="2" max="2" width="30.6640625" style="11" customWidth="1"/>
    <col min="3" max="3" width="13.6640625" style="11" customWidth="1"/>
    <col min="4" max="4" width="15.6640625" style="11" customWidth="1"/>
    <col min="5" max="5" width="15.88671875" style="11" customWidth="1"/>
    <col min="6" max="7" width="14.6640625" style="11" customWidth="1"/>
    <col min="8" max="8" width="10.6640625" style="11" customWidth="1"/>
    <col min="9" max="9" width="13.6640625" style="11" customWidth="1"/>
    <col min="10" max="10" width="15.109375" style="11" customWidth="1"/>
    <col min="11" max="11" width="18.88671875" style="11" customWidth="1"/>
    <col min="12" max="12" width="14.6640625" style="11" customWidth="1"/>
    <col min="13" max="13" width="13.33203125" style="11" bestFit="1" customWidth="1"/>
    <col min="14" max="15" width="12.33203125" style="11" bestFit="1" customWidth="1"/>
    <col min="16" max="16384" width="9.109375" style="11"/>
  </cols>
  <sheetData>
    <row r="1" spans="1:12" ht="60" customHeight="1">
      <c r="A1" s="378" t="s">
        <v>38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</row>
    <row r="2" spans="1:12" ht="30" customHeight="1">
      <c r="A2" s="366" t="s">
        <v>195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</row>
    <row r="3" spans="1:12" ht="52.2">
      <c r="A3" s="12" t="s">
        <v>40</v>
      </c>
      <c r="B3" s="13" t="s">
        <v>41</v>
      </c>
      <c r="C3" s="13" t="s">
        <v>187</v>
      </c>
      <c r="D3" s="14" t="s">
        <v>42</v>
      </c>
      <c r="E3" s="14" t="s">
        <v>43</v>
      </c>
      <c r="F3" s="13" t="s">
        <v>44</v>
      </c>
      <c r="G3" s="13" t="s">
        <v>45</v>
      </c>
      <c r="H3" s="13" t="s">
        <v>186</v>
      </c>
      <c r="I3" s="13" t="s">
        <v>47</v>
      </c>
      <c r="J3" s="13" t="s">
        <v>185</v>
      </c>
      <c r="K3" s="13" t="s">
        <v>49</v>
      </c>
      <c r="L3" s="13" t="s">
        <v>50</v>
      </c>
    </row>
    <row r="4" spans="1:12" ht="34.799999999999997">
      <c r="A4" s="15">
        <v>1</v>
      </c>
      <c r="B4" s="16" t="s">
        <v>51</v>
      </c>
      <c r="C4" s="16" t="s">
        <v>171</v>
      </c>
      <c r="D4" s="17">
        <v>5000000</v>
      </c>
      <c r="E4" s="17">
        <f>+D4*100.04%</f>
        <v>5002000</v>
      </c>
      <c r="F4" s="18">
        <v>41100</v>
      </c>
      <c r="G4" s="18">
        <v>41100</v>
      </c>
      <c r="H4" s="19">
        <v>9.5200000000000007E-2</v>
      </c>
      <c r="I4" s="17">
        <f>+D4*H4</f>
        <v>476000.00000000006</v>
      </c>
      <c r="J4" s="15" t="s">
        <v>52</v>
      </c>
      <c r="K4" s="15" t="s">
        <v>53</v>
      </c>
      <c r="L4" s="18">
        <v>42857</v>
      </c>
    </row>
    <row r="5" spans="1:12" ht="34.799999999999997">
      <c r="A5" s="15">
        <v>2</v>
      </c>
      <c r="B5" s="16" t="s">
        <v>54</v>
      </c>
      <c r="C5" s="16" t="s">
        <v>169</v>
      </c>
      <c r="D5" s="17">
        <v>5000000</v>
      </c>
      <c r="E5" s="17">
        <f>+D5*109.35%</f>
        <v>5467500</v>
      </c>
      <c r="F5" s="18">
        <v>42382</v>
      </c>
      <c r="G5" s="18">
        <v>42383</v>
      </c>
      <c r="H5" s="19">
        <v>9.1999999999999998E-2</v>
      </c>
      <c r="I5" s="17">
        <f>+D5*H5</f>
        <v>460000</v>
      </c>
      <c r="J5" s="15" t="s">
        <v>55</v>
      </c>
      <c r="K5" s="20" t="s">
        <v>197</v>
      </c>
      <c r="L5" s="74">
        <v>47756</v>
      </c>
    </row>
    <row r="6" spans="1:12" ht="24.9" customHeight="1">
      <c r="A6" s="15"/>
      <c r="B6" s="34"/>
      <c r="C6" s="34"/>
      <c r="D6" s="75"/>
      <c r="E6" s="75"/>
      <c r="F6" s="18"/>
      <c r="G6" s="18"/>
      <c r="H6" s="19"/>
      <c r="I6" s="75"/>
      <c r="J6" s="15"/>
      <c r="K6" s="15"/>
      <c r="L6" s="74"/>
    </row>
    <row r="7" spans="1:12" ht="30" customHeight="1">
      <c r="A7" s="73"/>
      <c r="B7" s="27" t="s">
        <v>31</v>
      </c>
      <c r="C7" s="27"/>
      <c r="D7" s="28">
        <f>SUM(D4:D5)</f>
        <v>10000000</v>
      </c>
      <c r="E7" s="28">
        <f>SUM(E4:E5)</f>
        <v>10469500</v>
      </c>
      <c r="F7" s="72"/>
      <c r="G7" s="72"/>
      <c r="H7" s="72"/>
      <c r="I7" s="72"/>
      <c r="J7" s="72"/>
      <c r="K7" s="72"/>
      <c r="L7" s="63"/>
    </row>
    <row r="8" spans="1:12" ht="24.9" customHeight="1">
      <c r="A8" s="71"/>
      <c r="B8" s="70"/>
      <c r="C8" s="70"/>
      <c r="D8" s="69"/>
      <c r="E8" s="69"/>
      <c r="F8" s="68"/>
      <c r="G8" s="68"/>
      <c r="H8" s="68"/>
      <c r="I8" s="68"/>
      <c r="J8" s="68"/>
      <c r="K8" s="68"/>
      <c r="L8" s="56"/>
    </row>
    <row r="10" spans="1:12" ht="60" customHeight="1">
      <c r="A10" s="370" t="s">
        <v>57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</row>
    <row r="11" spans="1:12" ht="30" customHeight="1">
      <c r="A11" s="377" t="s">
        <v>195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</row>
    <row r="12" spans="1:12" ht="52.2">
      <c r="A12" s="12" t="s">
        <v>40</v>
      </c>
      <c r="B12" s="13" t="s">
        <v>41</v>
      </c>
      <c r="C12" s="13" t="s">
        <v>187</v>
      </c>
      <c r="D12" s="12" t="s">
        <v>42</v>
      </c>
      <c r="E12" s="12" t="s">
        <v>58</v>
      </c>
      <c r="F12" s="13" t="s">
        <v>59</v>
      </c>
      <c r="G12" s="13" t="s">
        <v>45</v>
      </c>
      <c r="H12" s="13" t="s">
        <v>186</v>
      </c>
      <c r="I12" s="13" t="s">
        <v>47</v>
      </c>
      <c r="J12" s="13" t="s">
        <v>185</v>
      </c>
      <c r="K12" s="51" t="s">
        <v>49</v>
      </c>
      <c r="L12" s="13" t="s">
        <v>50</v>
      </c>
    </row>
    <row r="13" spans="1:12" ht="34.799999999999997">
      <c r="A13" s="15">
        <v>1</v>
      </c>
      <c r="B13" s="34" t="s">
        <v>65</v>
      </c>
      <c r="C13" s="34" t="s">
        <v>169</v>
      </c>
      <c r="D13" s="34">
        <v>10000000</v>
      </c>
      <c r="E13" s="34">
        <v>10099000</v>
      </c>
      <c r="F13" s="35">
        <v>39031</v>
      </c>
      <c r="G13" s="35">
        <v>39034</v>
      </c>
      <c r="H13" s="36">
        <v>8.1500000000000003E-2</v>
      </c>
      <c r="I13" s="34">
        <f t="shared" ref="I13:I20" si="0">D13*H13</f>
        <v>815000</v>
      </c>
      <c r="J13" s="34" t="s">
        <v>55</v>
      </c>
      <c r="K13" s="37" t="s">
        <v>66</v>
      </c>
      <c r="L13" s="38">
        <v>44850</v>
      </c>
    </row>
    <row r="14" spans="1:12" ht="36" customHeight="1">
      <c r="A14" s="15">
        <v>2</v>
      </c>
      <c r="B14" s="34" t="s">
        <v>63</v>
      </c>
      <c r="C14" s="34" t="s">
        <v>169</v>
      </c>
      <c r="D14" s="34">
        <v>20000000</v>
      </c>
      <c r="E14" s="34">
        <v>19940000</v>
      </c>
      <c r="F14" s="35">
        <v>37749</v>
      </c>
      <c r="G14" s="35">
        <v>37749</v>
      </c>
      <c r="H14" s="36">
        <v>6.3E-2</v>
      </c>
      <c r="I14" s="34">
        <f t="shared" si="0"/>
        <v>1260000</v>
      </c>
      <c r="J14" s="34" t="s">
        <v>55</v>
      </c>
      <c r="K14" s="37" t="s">
        <v>64</v>
      </c>
      <c r="L14" s="38">
        <v>45025</v>
      </c>
    </row>
    <row r="15" spans="1:12" ht="34.799999999999997">
      <c r="A15" s="15">
        <v>3</v>
      </c>
      <c r="B15" s="34" t="s">
        <v>61</v>
      </c>
      <c r="C15" s="34" t="s">
        <v>169</v>
      </c>
      <c r="D15" s="34">
        <v>17500000</v>
      </c>
      <c r="E15" s="34">
        <f>D15/100*100.72</f>
        <v>17626000</v>
      </c>
      <c r="F15" s="35">
        <v>37538</v>
      </c>
      <c r="G15" s="35">
        <v>37538</v>
      </c>
      <c r="H15" s="36">
        <v>7.9500000000000001E-2</v>
      </c>
      <c r="I15" s="34">
        <f t="shared" si="0"/>
        <v>1391250</v>
      </c>
      <c r="J15" s="34" t="s">
        <v>55</v>
      </c>
      <c r="K15" s="37" t="s">
        <v>193</v>
      </c>
      <c r="L15" s="38">
        <v>48454</v>
      </c>
    </row>
    <row r="16" spans="1:12" ht="30" customHeight="1">
      <c r="A16" s="15">
        <v>4</v>
      </c>
      <c r="B16" s="34" t="s">
        <v>69</v>
      </c>
      <c r="C16" s="34" t="s">
        <v>171</v>
      </c>
      <c r="D16" s="34">
        <v>20000000</v>
      </c>
      <c r="E16" s="34">
        <f>23263020</f>
        <v>23263020</v>
      </c>
      <c r="F16" s="35">
        <v>40004</v>
      </c>
      <c r="G16" s="35">
        <v>40007</v>
      </c>
      <c r="H16" s="36">
        <v>0.1125</v>
      </c>
      <c r="I16" s="34">
        <f t="shared" si="0"/>
        <v>2250000</v>
      </c>
      <c r="J16" s="34" t="s">
        <v>70</v>
      </c>
      <c r="K16" s="40" t="s">
        <v>71</v>
      </c>
      <c r="L16" s="38">
        <v>43432</v>
      </c>
    </row>
    <row r="17" spans="1:19" ht="34.799999999999997">
      <c r="A17" s="15">
        <v>5</v>
      </c>
      <c r="B17" s="34" t="s">
        <v>72</v>
      </c>
      <c r="C17" s="34" t="s">
        <v>169</v>
      </c>
      <c r="D17" s="34">
        <v>20000000</v>
      </c>
      <c r="E17" s="34">
        <v>19400000</v>
      </c>
      <c r="F17" s="35">
        <v>40996</v>
      </c>
      <c r="G17" s="35">
        <v>40996</v>
      </c>
      <c r="H17" s="36">
        <v>7.8299999999999995E-2</v>
      </c>
      <c r="I17" s="34">
        <f t="shared" si="0"/>
        <v>1566000</v>
      </c>
      <c r="J17" s="34" t="s">
        <v>55</v>
      </c>
      <c r="K17" s="37" t="s">
        <v>73</v>
      </c>
      <c r="L17" s="38">
        <v>43201</v>
      </c>
    </row>
    <row r="18" spans="1:19" ht="34.799999999999997">
      <c r="A18" s="15">
        <v>6</v>
      </c>
      <c r="B18" s="16" t="s">
        <v>74</v>
      </c>
      <c r="C18" s="34" t="s">
        <v>171</v>
      </c>
      <c r="D18" s="34">
        <v>30000000</v>
      </c>
      <c r="E18" s="34">
        <v>30000000</v>
      </c>
      <c r="F18" s="35">
        <v>42087</v>
      </c>
      <c r="G18" s="35">
        <v>42087</v>
      </c>
      <c r="H18" s="36">
        <v>0.104</v>
      </c>
      <c r="I18" s="34">
        <f t="shared" si="0"/>
        <v>3120000</v>
      </c>
      <c r="J18" s="34" t="s">
        <v>52</v>
      </c>
      <c r="K18" s="40" t="s">
        <v>120</v>
      </c>
      <c r="L18" s="35">
        <v>43917</v>
      </c>
    </row>
    <row r="19" spans="1:19" ht="30" customHeight="1">
      <c r="A19" s="15">
        <v>7</v>
      </c>
      <c r="B19" s="16" t="s">
        <v>76</v>
      </c>
      <c r="C19" s="34" t="s">
        <v>169</v>
      </c>
      <c r="D19" s="34">
        <v>30000000</v>
      </c>
      <c r="E19" s="34">
        <f>+D19*105.21%</f>
        <v>31563000</v>
      </c>
      <c r="F19" s="35">
        <v>42401</v>
      </c>
      <c r="G19" s="35">
        <v>42402</v>
      </c>
      <c r="H19" s="36">
        <v>9.2899999999999996E-2</v>
      </c>
      <c r="I19" s="34">
        <f t="shared" si="0"/>
        <v>2787000</v>
      </c>
      <c r="J19" s="34" t="s">
        <v>55</v>
      </c>
      <c r="K19" s="40" t="s">
        <v>196</v>
      </c>
      <c r="L19" s="35">
        <v>45208</v>
      </c>
    </row>
    <row r="20" spans="1:19" ht="30" customHeight="1">
      <c r="A20" s="15">
        <v>8</v>
      </c>
      <c r="B20" s="16" t="s">
        <v>78</v>
      </c>
      <c r="C20" s="34" t="s">
        <v>180</v>
      </c>
      <c r="D20" s="34">
        <v>13214092</v>
      </c>
      <c r="E20" s="34">
        <f>+D20</f>
        <v>13214092</v>
      </c>
      <c r="F20" s="35">
        <v>42388</v>
      </c>
      <c r="G20" s="35">
        <v>42388</v>
      </c>
      <c r="H20" s="36">
        <v>7.9000000000000001E-2</v>
      </c>
      <c r="I20" s="34">
        <f t="shared" si="0"/>
        <v>1043913.268</v>
      </c>
      <c r="J20" s="34" t="s">
        <v>52</v>
      </c>
      <c r="K20" s="40" t="s">
        <v>79</v>
      </c>
      <c r="L20" s="35">
        <v>42755</v>
      </c>
    </row>
    <row r="21" spans="1:19" ht="17.399999999999999">
      <c r="A21" s="15"/>
      <c r="B21" s="34"/>
      <c r="C21" s="34"/>
      <c r="D21" s="34"/>
      <c r="E21" s="34"/>
      <c r="F21" s="35"/>
      <c r="G21" s="35"/>
      <c r="H21" s="36"/>
      <c r="I21" s="34"/>
      <c r="J21" s="34"/>
      <c r="K21" s="37"/>
      <c r="L21" s="38"/>
    </row>
    <row r="22" spans="1:19" ht="30" customHeight="1">
      <c r="A22" s="41"/>
      <c r="B22" s="27" t="s">
        <v>31</v>
      </c>
      <c r="C22" s="41"/>
      <c r="D22" s="42">
        <f>SUM(D13:D20)</f>
        <v>160714092</v>
      </c>
      <c r="E22" s="42">
        <f>SUM(E13:E20)</f>
        <v>165105112</v>
      </c>
      <c r="F22" s="41"/>
      <c r="G22" s="41"/>
      <c r="H22" s="41"/>
      <c r="I22" s="41"/>
      <c r="J22" s="41"/>
      <c r="K22" s="41"/>
      <c r="L22" s="41"/>
    </row>
    <row r="23" spans="1:19" ht="24.9" customHeight="1">
      <c r="A23" s="57"/>
      <c r="B23" s="57"/>
      <c r="C23" s="57"/>
      <c r="D23" s="62"/>
      <c r="E23" s="62"/>
      <c r="F23" s="57"/>
      <c r="G23" s="57"/>
      <c r="H23" s="57"/>
      <c r="I23" s="57"/>
      <c r="J23" s="58"/>
      <c r="K23" s="58"/>
      <c r="L23" s="58"/>
    </row>
    <row r="24" spans="1:19" ht="24.9" customHeight="1">
      <c r="A24" s="57"/>
      <c r="B24" s="57"/>
      <c r="C24" s="57"/>
      <c r="D24" s="62"/>
      <c r="E24" s="62"/>
      <c r="F24" s="57"/>
      <c r="G24" s="57"/>
      <c r="H24" s="57"/>
      <c r="I24" s="57"/>
      <c r="J24" s="58"/>
      <c r="K24" s="58"/>
      <c r="L24" s="58"/>
    </row>
    <row r="25" spans="1:19" ht="60" customHeight="1">
      <c r="A25" s="370" t="s">
        <v>80</v>
      </c>
      <c r="B25" s="370"/>
      <c r="C25" s="370"/>
      <c r="D25" s="370"/>
      <c r="E25" s="370"/>
      <c r="F25" s="370"/>
      <c r="G25" s="370"/>
      <c r="H25" s="370"/>
      <c r="I25" s="370"/>
      <c r="J25" s="370"/>
      <c r="K25" s="370"/>
      <c r="L25" s="370"/>
    </row>
    <row r="26" spans="1:19" ht="30" customHeight="1">
      <c r="A26" s="377" t="s">
        <v>195</v>
      </c>
      <c r="B26" s="377"/>
      <c r="C26" s="377"/>
      <c r="D26" s="377"/>
      <c r="E26" s="377"/>
      <c r="F26" s="377"/>
      <c r="G26" s="377"/>
      <c r="H26" s="377"/>
      <c r="I26" s="377"/>
      <c r="J26" s="377"/>
      <c r="K26" s="377"/>
      <c r="L26" s="377"/>
    </row>
    <row r="27" spans="1:19" ht="52.2">
      <c r="A27" s="13" t="s">
        <v>40</v>
      </c>
      <c r="B27" s="13" t="s">
        <v>41</v>
      </c>
      <c r="C27" s="13" t="s">
        <v>187</v>
      </c>
      <c r="D27" s="13" t="s">
        <v>42</v>
      </c>
      <c r="E27" s="13" t="s">
        <v>58</v>
      </c>
      <c r="F27" s="13" t="s">
        <v>194</v>
      </c>
      <c r="G27" s="13" t="s">
        <v>81</v>
      </c>
      <c r="H27" s="13" t="s">
        <v>186</v>
      </c>
      <c r="I27" s="13" t="s">
        <v>47</v>
      </c>
      <c r="J27" s="13" t="s">
        <v>185</v>
      </c>
      <c r="K27" s="51" t="s">
        <v>49</v>
      </c>
      <c r="L27" s="13" t="s">
        <v>50</v>
      </c>
    </row>
    <row r="28" spans="1:19" ht="34.799999999999997">
      <c r="A28" s="15">
        <v>1</v>
      </c>
      <c r="B28" s="16" t="s">
        <v>82</v>
      </c>
      <c r="C28" s="16" t="s">
        <v>171</v>
      </c>
      <c r="D28" s="34">
        <v>20000000</v>
      </c>
      <c r="E28" s="34">
        <v>20000000</v>
      </c>
      <c r="F28" s="35">
        <v>37273</v>
      </c>
      <c r="G28" s="35">
        <v>37273</v>
      </c>
      <c r="H28" s="36">
        <v>0.108</v>
      </c>
      <c r="I28" s="34">
        <f t="shared" ref="I28:I50" si="1">D28*H28</f>
        <v>2160000</v>
      </c>
      <c r="J28" s="34" t="s">
        <v>52</v>
      </c>
      <c r="K28" s="37" t="s">
        <v>83</v>
      </c>
      <c r="L28" s="35">
        <v>42752</v>
      </c>
    </row>
    <row r="29" spans="1:19" ht="34.799999999999997">
      <c r="A29" s="15">
        <v>2</v>
      </c>
      <c r="B29" s="34" t="s">
        <v>84</v>
      </c>
      <c r="C29" s="34" t="s">
        <v>169</v>
      </c>
      <c r="D29" s="34">
        <v>32500000</v>
      </c>
      <c r="E29" s="34">
        <v>32734000</v>
      </c>
      <c r="F29" s="35">
        <v>37538</v>
      </c>
      <c r="G29" s="35">
        <v>37538</v>
      </c>
      <c r="H29" s="36">
        <v>7.9500000000000001E-2</v>
      </c>
      <c r="I29" s="34">
        <f t="shared" si="1"/>
        <v>2583750</v>
      </c>
      <c r="J29" s="34" t="s">
        <v>55</v>
      </c>
      <c r="K29" s="37" t="s">
        <v>193</v>
      </c>
      <c r="L29" s="35">
        <v>11929</v>
      </c>
    </row>
    <row r="30" spans="1:19" ht="34.799999999999997">
      <c r="A30" s="15">
        <v>3</v>
      </c>
      <c r="B30" s="34" t="s">
        <v>85</v>
      </c>
      <c r="C30" s="34" t="s">
        <v>169</v>
      </c>
      <c r="D30" s="34">
        <v>10000000</v>
      </c>
      <c r="E30" s="34">
        <v>9970000</v>
      </c>
      <c r="F30" s="35">
        <v>37749</v>
      </c>
      <c r="G30" s="35">
        <v>37749</v>
      </c>
      <c r="H30" s="36">
        <v>6.3E-2</v>
      </c>
      <c r="I30" s="34">
        <f t="shared" si="1"/>
        <v>630000</v>
      </c>
      <c r="J30" s="34" t="s">
        <v>55</v>
      </c>
      <c r="K30" s="37" t="s">
        <v>64</v>
      </c>
      <c r="L30" s="43">
        <v>45025</v>
      </c>
      <c r="M30" s="44"/>
      <c r="N30" s="44"/>
      <c r="O30" s="44"/>
      <c r="P30" s="44"/>
      <c r="Q30" s="44"/>
      <c r="R30" s="44"/>
      <c r="S30" s="44"/>
    </row>
    <row r="31" spans="1:19" ht="52.2">
      <c r="A31" s="15">
        <v>4</v>
      </c>
      <c r="B31" s="16" t="s">
        <v>90</v>
      </c>
      <c r="C31" s="16" t="s">
        <v>171</v>
      </c>
      <c r="D31" s="34">
        <v>20000000</v>
      </c>
      <c r="E31" s="34">
        <v>20000000</v>
      </c>
      <c r="F31" s="35">
        <v>39094</v>
      </c>
      <c r="G31" s="35">
        <v>39102</v>
      </c>
      <c r="H31" s="36">
        <v>8.8499999999999995E-2</v>
      </c>
      <c r="I31" s="34">
        <f t="shared" si="1"/>
        <v>1770000</v>
      </c>
      <c r="J31" s="34" t="s">
        <v>52</v>
      </c>
      <c r="K31" s="45" t="s">
        <v>91</v>
      </c>
      <c r="L31" s="43">
        <v>42755</v>
      </c>
    </row>
    <row r="32" spans="1:19" ht="34.799999999999997">
      <c r="A32" s="15">
        <v>5</v>
      </c>
      <c r="B32" s="34" t="s">
        <v>86</v>
      </c>
      <c r="C32" s="34" t="s">
        <v>169</v>
      </c>
      <c r="D32" s="34">
        <v>40000000</v>
      </c>
      <c r="E32" s="34">
        <v>40396000</v>
      </c>
      <c r="F32" s="35">
        <v>39031</v>
      </c>
      <c r="G32" s="35">
        <v>39034</v>
      </c>
      <c r="H32" s="36">
        <v>8.1500000000000003E-2</v>
      </c>
      <c r="I32" s="34">
        <f t="shared" si="1"/>
        <v>3260000</v>
      </c>
      <c r="J32" s="34" t="s">
        <v>55</v>
      </c>
      <c r="K32" s="45" t="s">
        <v>87</v>
      </c>
      <c r="L32" s="43">
        <v>44850</v>
      </c>
    </row>
    <row r="33" spans="1:12" ht="34.799999999999997">
      <c r="A33" s="15">
        <v>6</v>
      </c>
      <c r="B33" s="34" t="s">
        <v>92</v>
      </c>
      <c r="C33" s="34" t="s">
        <v>171</v>
      </c>
      <c r="D33" s="34">
        <v>10000000</v>
      </c>
      <c r="E33" s="34">
        <v>10000000</v>
      </c>
      <c r="F33" s="35">
        <v>39353</v>
      </c>
      <c r="G33" s="35">
        <v>39353</v>
      </c>
      <c r="H33" s="36">
        <v>9.8500000000000004E-2</v>
      </c>
      <c r="I33" s="34">
        <f t="shared" si="1"/>
        <v>985000</v>
      </c>
      <c r="J33" s="34" t="s">
        <v>52</v>
      </c>
      <c r="K33" s="45" t="s">
        <v>93</v>
      </c>
      <c r="L33" s="43">
        <v>43006</v>
      </c>
    </row>
    <row r="34" spans="1:12" ht="30" customHeight="1">
      <c r="A34" s="15">
        <v>7</v>
      </c>
      <c r="B34" s="34" t="s">
        <v>69</v>
      </c>
      <c r="C34" s="34" t="s">
        <v>171</v>
      </c>
      <c r="D34" s="34">
        <v>50000000</v>
      </c>
      <c r="E34" s="34">
        <v>58157550</v>
      </c>
      <c r="F34" s="35">
        <v>40004</v>
      </c>
      <c r="G34" s="35">
        <v>40007</v>
      </c>
      <c r="H34" s="36">
        <v>0.1125</v>
      </c>
      <c r="I34" s="34">
        <f t="shared" si="1"/>
        <v>5625000</v>
      </c>
      <c r="J34" s="34" t="s">
        <v>70</v>
      </c>
      <c r="K34" s="46" t="s">
        <v>94</v>
      </c>
      <c r="L34" s="43">
        <v>43432</v>
      </c>
    </row>
    <row r="35" spans="1:12" ht="52.2">
      <c r="A35" s="15">
        <v>8</v>
      </c>
      <c r="B35" s="16" t="s">
        <v>95</v>
      </c>
      <c r="C35" s="16" t="s">
        <v>169</v>
      </c>
      <c r="D35" s="34">
        <v>30000000</v>
      </c>
      <c r="E35" s="34">
        <v>29394000</v>
      </c>
      <c r="F35" s="35">
        <v>40570</v>
      </c>
      <c r="G35" s="35">
        <v>40571</v>
      </c>
      <c r="H35" s="36">
        <v>8.2000000000000003E-2</v>
      </c>
      <c r="I35" s="34">
        <f t="shared" si="1"/>
        <v>2460000</v>
      </c>
      <c r="J35" s="34" t="s">
        <v>55</v>
      </c>
      <c r="K35" s="45" t="s">
        <v>96</v>
      </c>
      <c r="L35" s="43">
        <v>45550</v>
      </c>
    </row>
    <row r="36" spans="1:12" ht="34.799999999999997">
      <c r="A36" s="15">
        <v>9</v>
      </c>
      <c r="B36" s="34" t="s">
        <v>97</v>
      </c>
      <c r="C36" s="34" t="s">
        <v>169</v>
      </c>
      <c r="D36" s="34">
        <v>20000000</v>
      </c>
      <c r="E36" s="34">
        <f>D36*97.39%</f>
        <v>19478000</v>
      </c>
      <c r="F36" s="35">
        <v>40912</v>
      </c>
      <c r="G36" s="35">
        <v>40913</v>
      </c>
      <c r="H36" s="36">
        <v>8.2799999999999999E-2</v>
      </c>
      <c r="I36" s="34">
        <f t="shared" si="1"/>
        <v>1656000</v>
      </c>
      <c r="J36" s="34" t="s">
        <v>55</v>
      </c>
      <c r="K36" s="45" t="s">
        <v>98</v>
      </c>
      <c r="L36" s="43">
        <v>46651</v>
      </c>
    </row>
    <row r="37" spans="1:12" ht="34.799999999999997">
      <c r="A37" s="15">
        <v>10</v>
      </c>
      <c r="B37" s="34" t="s">
        <v>99</v>
      </c>
      <c r="C37" s="34" t="s">
        <v>179</v>
      </c>
      <c r="D37" s="34">
        <v>50000000</v>
      </c>
      <c r="E37" s="34">
        <v>50000000</v>
      </c>
      <c r="F37" s="35">
        <v>40938</v>
      </c>
      <c r="G37" s="35">
        <v>40938</v>
      </c>
      <c r="H37" s="36">
        <v>9.9699999999999997E-2</v>
      </c>
      <c r="I37" s="34">
        <f t="shared" si="1"/>
        <v>4985000</v>
      </c>
      <c r="J37" s="34" t="s">
        <v>55</v>
      </c>
      <c r="K37" s="45" t="s">
        <v>100</v>
      </c>
      <c r="L37" s="43">
        <v>45321</v>
      </c>
    </row>
    <row r="38" spans="1:12" ht="34.799999999999997">
      <c r="A38" s="15">
        <v>11</v>
      </c>
      <c r="B38" s="34" t="s">
        <v>72</v>
      </c>
      <c r="C38" s="34" t="s">
        <v>169</v>
      </c>
      <c r="D38" s="34">
        <v>20000000</v>
      </c>
      <c r="E38" s="34">
        <f>+D38*97%</f>
        <v>19400000</v>
      </c>
      <c r="F38" s="35">
        <v>40995</v>
      </c>
      <c r="G38" s="35">
        <v>40996</v>
      </c>
      <c r="H38" s="36">
        <v>7.8299999999999995E-2</v>
      </c>
      <c r="I38" s="34">
        <f t="shared" si="1"/>
        <v>1566000</v>
      </c>
      <c r="J38" s="34" t="s">
        <v>55</v>
      </c>
      <c r="K38" s="45" t="s">
        <v>101</v>
      </c>
      <c r="L38" s="43">
        <v>43201</v>
      </c>
    </row>
    <row r="39" spans="1:12" ht="34.799999999999997">
      <c r="A39" s="15">
        <v>12</v>
      </c>
      <c r="B39" s="34" t="s">
        <v>102</v>
      </c>
      <c r="C39" s="34" t="s">
        <v>169</v>
      </c>
      <c r="D39" s="34">
        <v>15000000</v>
      </c>
      <c r="E39" s="34">
        <f>+D39*98.32%</f>
        <v>14748000</v>
      </c>
      <c r="F39" s="35">
        <v>41100</v>
      </c>
      <c r="G39" s="35">
        <v>41101</v>
      </c>
      <c r="H39" s="36">
        <v>7.8299999999999995E-2</v>
      </c>
      <c r="I39" s="34">
        <f t="shared" si="1"/>
        <v>1174500</v>
      </c>
      <c r="J39" s="34" t="s">
        <v>55</v>
      </c>
      <c r="K39" s="45" t="s">
        <v>101</v>
      </c>
      <c r="L39" s="43">
        <v>43201</v>
      </c>
    </row>
    <row r="40" spans="1:12" ht="17.399999999999999">
      <c r="A40" s="15">
        <v>13</v>
      </c>
      <c r="B40" s="34" t="s">
        <v>103</v>
      </c>
      <c r="C40" s="34" t="s">
        <v>171</v>
      </c>
      <c r="D40" s="34">
        <v>20000000</v>
      </c>
      <c r="E40" s="34">
        <f>+D40*99.95%</f>
        <v>19990000</v>
      </c>
      <c r="F40" s="35">
        <v>41253</v>
      </c>
      <c r="G40" s="35">
        <v>41253</v>
      </c>
      <c r="H40" s="36">
        <v>8.9099999999999999E-2</v>
      </c>
      <c r="I40" s="34">
        <f t="shared" si="1"/>
        <v>1782000</v>
      </c>
      <c r="J40" s="34" t="s">
        <v>52</v>
      </c>
      <c r="K40" s="46" t="s">
        <v>104</v>
      </c>
      <c r="L40" s="43">
        <v>43023</v>
      </c>
    </row>
    <row r="41" spans="1:12" ht="34.799999999999997">
      <c r="A41" s="15">
        <v>14</v>
      </c>
      <c r="B41" s="34" t="s">
        <v>105</v>
      </c>
      <c r="C41" s="34" t="s">
        <v>169</v>
      </c>
      <c r="D41" s="34">
        <v>20000000</v>
      </c>
      <c r="E41" s="34">
        <f>+D41*88.22%</f>
        <v>17644000</v>
      </c>
      <c r="F41" s="35">
        <v>41255</v>
      </c>
      <c r="G41" s="35">
        <v>41256</v>
      </c>
      <c r="H41" s="36">
        <v>5.6399999999999999E-2</v>
      </c>
      <c r="I41" s="34">
        <f t="shared" si="1"/>
        <v>1128000</v>
      </c>
      <c r="J41" s="34" t="s">
        <v>55</v>
      </c>
      <c r="K41" s="45" t="s">
        <v>106</v>
      </c>
      <c r="L41" s="43">
        <v>43467</v>
      </c>
    </row>
    <row r="42" spans="1:12" ht="34.799999999999997">
      <c r="A42" s="15">
        <v>15</v>
      </c>
      <c r="B42" s="34" t="s">
        <v>107</v>
      </c>
      <c r="C42" s="34" t="s">
        <v>169</v>
      </c>
      <c r="D42" s="34">
        <v>20000000</v>
      </c>
      <c r="E42" s="34">
        <f>+D42*90.52%</f>
        <v>18104000</v>
      </c>
      <c r="F42" s="35">
        <v>41255</v>
      </c>
      <c r="G42" s="35">
        <v>41256</v>
      </c>
      <c r="H42" s="36">
        <v>6.3500000000000001E-2</v>
      </c>
      <c r="I42" s="34">
        <f t="shared" si="1"/>
        <v>1270000</v>
      </c>
      <c r="J42" s="34" t="s">
        <v>55</v>
      </c>
      <c r="K42" s="45" t="s">
        <v>106</v>
      </c>
      <c r="L42" s="43">
        <v>43832</v>
      </c>
    </row>
    <row r="43" spans="1:12" ht="87">
      <c r="A43" s="15">
        <v>16</v>
      </c>
      <c r="B43" s="34" t="s">
        <v>108</v>
      </c>
      <c r="C43" s="34" t="s">
        <v>171</v>
      </c>
      <c r="D43" s="34">
        <f>45000000-(45000000*25%)-(45000000*25%)</f>
        <v>22500000</v>
      </c>
      <c r="E43" s="34">
        <f>+D43</f>
        <v>22500000</v>
      </c>
      <c r="F43" s="35">
        <v>41331</v>
      </c>
      <c r="G43" s="35">
        <v>41340</v>
      </c>
      <c r="H43" s="36">
        <v>0.09</v>
      </c>
      <c r="I43" s="34">
        <f t="shared" si="1"/>
        <v>2025000</v>
      </c>
      <c r="J43" s="34" t="s">
        <v>52</v>
      </c>
      <c r="K43" s="46" t="s">
        <v>109</v>
      </c>
      <c r="L43" s="43" t="s">
        <v>110</v>
      </c>
    </row>
    <row r="44" spans="1:12" ht="34.799999999999997">
      <c r="A44" s="15">
        <v>17</v>
      </c>
      <c r="B44" s="34" t="s">
        <v>111</v>
      </c>
      <c r="C44" s="34" t="s">
        <v>169</v>
      </c>
      <c r="D44" s="34">
        <v>30000000</v>
      </c>
      <c r="E44" s="34">
        <v>28140000</v>
      </c>
      <c r="F44" s="35">
        <v>41638</v>
      </c>
      <c r="G44" s="35">
        <v>41639</v>
      </c>
      <c r="H44" s="36">
        <v>8.1500000000000003E-2</v>
      </c>
      <c r="I44" s="34">
        <f t="shared" si="1"/>
        <v>2445000</v>
      </c>
      <c r="J44" s="34" t="s">
        <v>55</v>
      </c>
      <c r="K44" s="45" t="s">
        <v>112</v>
      </c>
      <c r="L44" s="43">
        <v>44723</v>
      </c>
    </row>
    <row r="45" spans="1:12" ht="34.799999999999997">
      <c r="A45" s="15">
        <v>18</v>
      </c>
      <c r="B45" s="34" t="s">
        <v>113</v>
      </c>
      <c r="C45" s="34" t="s">
        <v>169</v>
      </c>
      <c r="D45" s="34">
        <v>31000000</v>
      </c>
      <c r="E45" s="34">
        <f>+D45*99.82%</f>
        <v>30944200</v>
      </c>
      <c r="F45" s="35">
        <v>41703</v>
      </c>
      <c r="G45" s="35">
        <v>41704</v>
      </c>
      <c r="H45" s="36">
        <v>9.1999999999999998E-2</v>
      </c>
      <c r="I45" s="34">
        <f t="shared" si="1"/>
        <v>2852000</v>
      </c>
      <c r="J45" s="34" t="s">
        <v>55</v>
      </c>
      <c r="K45" s="43" t="s">
        <v>56</v>
      </c>
      <c r="L45" s="43">
        <v>47756</v>
      </c>
    </row>
    <row r="46" spans="1:12" ht="52.2">
      <c r="A46" s="15">
        <v>19</v>
      </c>
      <c r="B46" s="16" t="s">
        <v>114</v>
      </c>
      <c r="C46" s="16" t="s">
        <v>171</v>
      </c>
      <c r="D46" s="34">
        <v>27000000</v>
      </c>
      <c r="E46" s="34">
        <f>+D46*100.02%</f>
        <v>27005400</v>
      </c>
      <c r="F46" s="35">
        <v>41704</v>
      </c>
      <c r="G46" s="35">
        <v>41704</v>
      </c>
      <c r="H46" s="36">
        <v>9.7299999999999998E-2</v>
      </c>
      <c r="I46" s="34">
        <f t="shared" si="1"/>
        <v>2627100</v>
      </c>
      <c r="J46" s="34" t="s">
        <v>52</v>
      </c>
      <c r="K46" s="35" t="s">
        <v>115</v>
      </c>
      <c r="L46" s="43">
        <v>45277</v>
      </c>
    </row>
    <row r="47" spans="1:12" ht="34.799999999999997">
      <c r="A47" s="15">
        <v>20</v>
      </c>
      <c r="B47" s="16" t="s">
        <v>192</v>
      </c>
      <c r="C47" s="34" t="s">
        <v>171</v>
      </c>
      <c r="D47" s="34">
        <v>30000000</v>
      </c>
      <c r="E47" s="34">
        <v>30000000</v>
      </c>
      <c r="F47" s="35">
        <v>42038</v>
      </c>
      <c r="G47" s="35">
        <v>42045</v>
      </c>
      <c r="H47" s="36">
        <v>9.4799999999999995E-2</v>
      </c>
      <c r="I47" s="34">
        <f t="shared" si="1"/>
        <v>2844000</v>
      </c>
      <c r="J47" s="34" t="s">
        <v>52</v>
      </c>
      <c r="K47" s="35" t="s">
        <v>117</v>
      </c>
      <c r="L47" s="43">
        <v>43871</v>
      </c>
    </row>
    <row r="48" spans="1:12" ht="30" customHeight="1">
      <c r="A48" s="15">
        <v>21</v>
      </c>
      <c r="B48" s="34" t="s">
        <v>191</v>
      </c>
      <c r="C48" s="34" t="s">
        <v>171</v>
      </c>
      <c r="D48" s="34">
        <v>30000000</v>
      </c>
      <c r="E48" s="34">
        <v>30000000</v>
      </c>
      <c r="F48" s="35">
        <v>42038</v>
      </c>
      <c r="G48" s="35">
        <v>42048</v>
      </c>
      <c r="H48" s="36">
        <v>9.35E-2</v>
      </c>
      <c r="I48" s="34">
        <f t="shared" si="1"/>
        <v>2805000</v>
      </c>
      <c r="J48" s="34" t="s">
        <v>52</v>
      </c>
      <c r="K48" s="35" t="s">
        <v>119</v>
      </c>
      <c r="L48" s="43">
        <v>43874</v>
      </c>
    </row>
    <row r="49" spans="1:12" ht="34.799999999999997">
      <c r="A49" s="15">
        <v>22</v>
      </c>
      <c r="B49" s="16" t="s">
        <v>74</v>
      </c>
      <c r="C49" s="34" t="s">
        <v>171</v>
      </c>
      <c r="D49" s="34">
        <v>30000000</v>
      </c>
      <c r="E49" s="34">
        <v>30000000</v>
      </c>
      <c r="F49" s="35">
        <v>42087</v>
      </c>
      <c r="G49" s="35">
        <v>42087</v>
      </c>
      <c r="H49" s="36">
        <v>0.104</v>
      </c>
      <c r="I49" s="34">
        <f t="shared" si="1"/>
        <v>3120000</v>
      </c>
      <c r="J49" s="34" t="s">
        <v>52</v>
      </c>
      <c r="K49" s="35" t="s">
        <v>75</v>
      </c>
      <c r="L49" s="43">
        <v>43917</v>
      </c>
    </row>
    <row r="50" spans="1:12" ht="30" customHeight="1">
      <c r="A50" s="15">
        <v>23</v>
      </c>
      <c r="B50" s="16" t="s">
        <v>76</v>
      </c>
      <c r="C50" s="34" t="s">
        <v>169</v>
      </c>
      <c r="D50" s="34">
        <v>20000000</v>
      </c>
      <c r="E50" s="34">
        <f>+D50*105.21%</f>
        <v>21042000</v>
      </c>
      <c r="F50" s="35">
        <v>42401</v>
      </c>
      <c r="G50" s="35">
        <v>42402</v>
      </c>
      <c r="H50" s="36">
        <v>9.4700000000000006E-2</v>
      </c>
      <c r="I50" s="40">
        <f t="shared" si="1"/>
        <v>1894000.0000000002</v>
      </c>
      <c r="J50" s="34" t="s">
        <v>55</v>
      </c>
      <c r="K50" s="35" t="s">
        <v>190</v>
      </c>
      <c r="L50" s="43">
        <v>45208</v>
      </c>
    </row>
    <row r="51" spans="1:12" s="67" customFormat="1" ht="30" customHeight="1">
      <c r="A51" s="15">
        <v>24</v>
      </c>
      <c r="B51" s="16" t="s">
        <v>123</v>
      </c>
      <c r="C51" s="34" t="s">
        <v>180</v>
      </c>
      <c r="D51" s="34">
        <v>114982683</v>
      </c>
      <c r="E51" s="34">
        <f>+D51</f>
        <v>114982683</v>
      </c>
      <c r="F51" s="35">
        <v>42640</v>
      </c>
      <c r="G51" s="35">
        <v>42640</v>
      </c>
      <c r="H51" s="36">
        <v>6.5000000000000002E-2</v>
      </c>
      <c r="I51" s="40">
        <f>D51*H51*90/365</f>
        <v>1842873.1384931509</v>
      </c>
      <c r="J51" s="34" t="s">
        <v>52</v>
      </c>
      <c r="K51" s="35" t="s">
        <v>125</v>
      </c>
      <c r="L51" s="43">
        <v>42732</v>
      </c>
    </row>
    <row r="52" spans="1:12" ht="30" customHeight="1">
      <c r="A52" s="15">
        <v>25</v>
      </c>
      <c r="B52" s="16" t="s">
        <v>121</v>
      </c>
      <c r="C52" s="34" t="s">
        <v>171</v>
      </c>
      <c r="D52" s="34">
        <v>20000000</v>
      </c>
      <c r="E52" s="34">
        <v>20094000</v>
      </c>
      <c r="F52" s="35">
        <v>42156</v>
      </c>
      <c r="G52" s="35">
        <v>42157</v>
      </c>
      <c r="H52" s="36">
        <v>9.1300000000000006E-2</v>
      </c>
      <c r="I52" s="34">
        <f>D52*H52</f>
        <v>1826000.0000000002</v>
      </c>
      <c r="J52" s="34" t="s">
        <v>52</v>
      </c>
      <c r="K52" s="35" t="s">
        <v>127</v>
      </c>
      <c r="L52" s="43">
        <v>44469</v>
      </c>
    </row>
    <row r="53" spans="1:12" ht="34.799999999999997">
      <c r="A53" s="15">
        <v>26</v>
      </c>
      <c r="B53" s="16" t="s">
        <v>54</v>
      </c>
      <c r="C53" s="34" t="s">
        <v>169</v>
      </c>
      <c r="D53" s="34">
        <v>30000000</v>
      </c>
      <c r="E53" s="34">
        <f>+D53*109.35%</f>
        <v>32804999.999999996</v>
      </c>
      <c r="F53" s="35">
        <v>42382</v>
      </c>
      <c r="G53" s="35">
        <v>42383</v>
      </c>
      <c r="H53" s="36">
        <v>9.1999999999999998E-2</v>
      </c>
      <c r="I53" s="40">
        <f>D53*H53</f>
        <v>2760000</v>
      </c>
      <c r="J53" s="34" t="s">
        <v>55</v>
      </c>
      <c r="K53" s="43" t="s">
        <v>56</v>
      </c>
      <c r="L53" s="43">
        <v>47756</v>
      </c>
    </row>
    <row r="54" spans="1:12" ht="30" customHeight="1">
      <c r="A54" s="15">
        <v>27</v>
      </c>
      <c r="B54" s="16" t="s">
        <v>78</v>
      </c>
      <c r="C54" s="34" t="s">
        <v>180</v>
      </c>
      <c r="D54" s="34">
        <v>13226475</v>
      </c>
      <c r="E54" s="34">
        <f>+D54</f>
        <v>13226475</v>
      </c>
      <c r="F54" s="35">
        <v>42388</v>
      </c>
      <c r="G54" s="35">
        <v>42388</v>
      </c>
      <c r="H54" s="36">
        <v>7.9000000000000001E-2</v>
      </c>
      <c r="I54" s="40">
        <f>+D54*H54</f>
        <v>1044891.525</v>
      </c>
      <c r="J54" s="34" t="s">
        <v>52</v>
      </c>
      <c r="K54" s="43" t="s">
        <v>79</v>
      </c>
      <c r="L54" s="43">
        <v>42755</v>
      </c>
    </row>
    <row r="55" spans="1:12" ht="30" customHeight="1">
      <c r="A55" s="15"/>
      <c r="B55" s="34"/>
      <c r="C55" s="34"/>
      <c r="D55" s="53">
        <f>SUM(D28:D54)</f>
        <v>776209158</v>
      </c>
      <c r="E55" s="42">
        <f>SUM(E28:E54)</f>
        <v>780755308</v>
      </c>
      <c r="F55" s="42"/>
      <c r="G55" s="36"/>
      <c r="H55" s="34"/>
      <c r="I55" s="46"/>
      <c r="J55" s="34"/>
      <c r="K55" s="35"/>
      <c r="L55" s="63"/>
    </row>
    <row r="56" spans="1:12" ht="34.799999999999997">
      <c r="A56" s="15">
        <v>28</v>
      </c>
      <c r="B56" s="16" t="s">
        <v>126</v>
      </c>
      <c r="C56" s="16" t="s">
        <v>169</v>
      </c>
      <c r="D56" s="34">
        <v>180000000</v>
      </c>
      <c r="E56" s="34">
        <v>180000000</v>
      </c>
      <c r="F56" s="34"/>
      <c r="G56" s="36"/>
      <c r="H56" s="34"/>
      <c r="I56" s="46"/>
      <c r="J56" s="34" t="s">
        <v>52</v>
      </c>
      <c r="K56" s="35" t="s">
        <v>127</v>
      </c>
      <c r="L56" s="63"/>
    </row>
    <row r="57" spans="1:12" ht="24.9" customHeight="1">
      <c r="A57" s="41"/>
      <c r="B57" s="41"/>
      <c r="C57" s="41"/>
      <c r="D57" s="41"/>
      <c r="E57" s="41"/>
      <c r="F57" s="41"/>
      <c r="G57" s="41"/>
      <c r="H57" s="41"/>
      <c r="I57" s="35"/>
      <c r="J57" s="63"/>
      <c r="K57" s="43"/>
      <c r="L57" s="63"/>
    </row>
    <row r="58" spans="1:12" ht="24.9" customHeight="1">
      <c r="A58" s="41"/>
      <c r="B58" s="41"/>
      <c r="C58" s="41"/>
      <c r="D58" s="66">
        <f>SUM(D55:D56)</f>
        <v>956209158</v>
      </c>
      <c r="E58" s="27">
        <f>SUM(E55:E56)</f>
        <v>960755308</v>
      </c>
      <c r="F58" s="27"/>
      <c r="G58" s="41"/>
      <c r="H58" s="41"/>
      <c r="I58" s="35"/>
      <c r="J58" s="63"/>
      <c r="K58" s="43"/>
      <c r="L58" s="63"/>
    </row>
    <row r="59" spans="1:12" ht="60" customHeight="1">
      <c r="A59" s="370" t="s">
        <v>189</v>
      </c>
      <c r="B59" s="370"/>
      <c r="C59" s="370"/>
      <c r="D59" s="370"/>
      <c r="E59" s="370"/>
      <c r="F59" s="370"/>
      <c r="G59" s="370"/>
      <c r="H59" s="370"/>
      <c r="I59" s="370"/>
      <c r="J59" s="370"/>
      <c r="K59" s="370"/>
      <c r="L59" s="370"/>
    </row>
    <row r="60" spans="1:12" ht="30" customHeight="1">
      <c r="A60" s="377" t="s">
        <v>188</v>
      </c>
      <c r="B60" s="377"/>
      <c r="C60" s="377"/>
      <c r="D60" s="377"/>
      <c r="E60" s="377"/>
      <c r="F60" s="377"/>
      <c r="G60" s="377"/>
      <c r="H60" s="377"/>
      <c r="I60" s="377"/>
      <c r="J60" s="377"/>
      <c r="K60" s="377"/>
      <c r="L60" s="377"/>
    </row>
    <row r="61" spans="1:12" ht="52.2">
      <c r="A61" s="13" t="s">
        <v>40</v>
      </c>
      <c r="B61" s="13" t="s">
        <v>41</v>
      </c>
      <c r="C61" s="13" t="s">
        <v>187</v>
      </c>
      <c r="D61" s="13" t="s">
        <v>130</v>
      </c>
      <c r="E61" s="13" t="s">
        <v>131</v>
      </c>
      <c r="F61" s="13" t="s">
        <v>132</v>
      </c>
      <c r="G61" s="13" t="s">
        <v>81</v>
      </c>
      <c r="H61" s="13" t="s">
        <v>186</v>
      </c>
      <c r="I61" s="13" t="s">
        <v>47</v>
      </c>
      <c r="J61" s="13" t="s">
        <v>185</v>
      </c>
      <c r="K61" s="51" t="s">
        <v>184</v>
      </c>
      <c r="L61" s="13" t="s">
        <v>50</v>
      </c>
    </row>
    <row r="62" spans="1:12" ht="36" customHeight="1">
      <c r="A62" s="15">
        <v>1</v>
      </c>
      <c r="B62" s="34" t="s">
        <v>134</v>
      </c>
      <c r="C62" s="34" t="s">
        <v>169</v>
      </c>
      <c r="D62" s="34">
        <v>10000000</v>
      </c>
      <c r="E62" s="34">
        <v>10072000</v>
      </c>
      <c r="F62" s="35">
        <v>37538</v>
      </c>
      <c r="G62" s="35">
        <v>37538</v>
      </c>
      <c r="H62" s="36">
        <v>7.9500000000000001E-2</v>
      </c>
      <c r="I62" s="34">
        <f t="shared" ref="I62:I82" si="2">D62*H62</f>
        <v>795000</v>
      </c>
      <c r="J62" s="34" t="s">
        <v>55</v>
      </c>
      <c r="K62" s="16" t="s">
        <v>62</v>
      </c>
      <c r="L62" s="35">
        <v>48454</v>
      </c>
    </row>
    <row r="63" spans="1:12" ht="34.799999999999997">
      <c r="A63" s="15">
        <v>2</v>
      </c>
      <c r="B63" s="34" t="s">
        <v>135</v>
      </c>
      <c r="C63" s="34" t="s">
        <v>169</v>
      </c>
      <c r="D63" s="34">
        <v>30000000</v>
      </c>
      <c r="E63" s="34">
        <v>29910000</v>
      </c>
      <c r="F63" s="35">
        <v>37749</v>
      </c>
      <c r="G63" s="35">
        <v>37749</v>
      </c>
      <c r="H63" s="36">
        <v>6.3E-2</v>
      </c>
      <c r="I63" s="34">
        <f t="shared" si="2"/>
        <v>1890000</v>
      </c>
      <c r="J63" s="34" t="s">
        <v>55</v>
      </c>
      <c r="K63" s="16" t="s">
        <v>64</v>
      </c>
      <c r="L63" s="43">
        <v>45025</v>
      </c>
    </row>
    <row r="64" spans="1:12" ht="30" customHeight="1">
      <c r="A64" s="15">
        <v>3</v>
      </c>
      <c r="B64" s="34" t="s">
        <v>136</v>
      </c>
      <c r="C64" s="34" t="s">
        <v>171</v>
      </c>
      <c r="D64" s="34">
        <v>50000000</v>
      </c>
      <c r="E64" s="52">
        <f>D64*100.69/100</f>
        <v>50345000</v>
      </c>
      <c r="F64" s="35">
        <v>40263</v>
      </c>
      <c r="G64" s="35">
        <v>40263</v>
      </c>
      <c r="H64" s="36">
        <v>9.0499999999999997E-2</v>
      </c>
      <c r="I64" s="34">
        <f t="shared" si="2"/>
        <v>4525000</v>
      </c>
      <c r="J64" s="34" t="s">
        <v>52</v>
      </c>
      <c r="K64" s="40" t="s">
        <v>137</v>
      </c>
      <c r="L64" s="43">
        <v>43913</v>
      </c>
    </row>
    <row r="65" spans="1:12" ht="30" customHeight="1">
      <c r="A65" s="15">
        <v>4</v>
      </c>
      <c r="B65" s="34" t="s">
        <v>138</v>
      </c>
      <c r="C65" s="34" t="s">
        <v>171</v>
      </c>
      <c r="D65" s="34">
        <v>40000000</v>
      </c>
      <c r="E65" s="34">
        <v>40380000</v>
      </c>
      <c r="F65" s="35">
        <v>40345</v>
      </c>
      <c r="G65" s="35">
        <v>40345</v>
      </c>
      <c r="H65" s="36">
        <v>8.8999999999999996E-2</v>
      </c>
      <c r="I65" s="34">
        <f t="shared" si="2"/>
        <v>3560000</v>
      </c>
      <c r="J65" s="34" t="s">
        <v>52</v>
      </c>
      <c r="K65" s="40" t="s">
        <v>139</v>
      </c>
      <c r="L65" s="43">
        <v>45756</v>
      </c>
    </row>
    <row r="66" spans="1:12" ht="30" customHeight="1">
      <c r="A66" s="15">
        <v>5</v>
      </c>
      <c r="B66" s="34" t="s">
        <v>140</v>
      </c>
      <c r="C66" s="34" t="s">
        <v>171</v>
      </c>
      <c r="D66" s="34">
        <v>30000000</v>
      </c>
      <c r="E66" s="34">
        <v>29880000</v>
      </c>
      <c r="F66" s="35">
        <v>40345</v>
      </c>
      <c r="G66" s="35">
        <v>40345</v>
      </c>
      <c r="H66" s="36">
        <v>8.6999999999999994E-2</v>
      </c>
      <c r="I66" s="34">
        <f t="shared" si="2"/>
        <v>2610000</v>
      </c>
      <c r="J66" s="34" t="s">
        <v>52</v>
      </c>
      <c r="K66" s="40" t="s">
        <v>141</v>
      </c>
      <c r="L66" s="43">
        <v>45791</v>
      </c>
    </row>
    <row r="67" spans="1:12" ht="30" customHeight="1">
      <c r="A67" s="15">
        <v>6</v>
      </c>
      <c r="B67" s="34" t="s">
        <v>142</v>
      </c>
      <c r="C67" s="34" t="s">
        <v>171</v>
      </c>
      <c r="D67" s="34">
        <v>40000000</v>
      </c>
      <c r="E67" s="34">
        <f>44960000</f>
        <v>44960000</v>
      </c>
      <c r="F67" s="35">
        <v>40501</v>
      </c>
      <c r="G67" s="35">
        <v>40505</v>
      </c>
      <c r="H67" s="36">
        <v>0.11</v>
      </c>
      <c r="I67" s="34">
        <f t="shared" si="2"/>
        <v>4400000</v>
      </c>
      <c r="J67" s="34" t="s">
        <v>52</v>
      </c>
      <c r="K67" s="40" t="s">
        <v>143</v>
      </c>
      <c r="L67" s="43">
        <v>43358</v>
      </c>
    </row>
    <row r="68" spans="1:12" ht="30" customHeight="1">
      <c r="A68" s="15">
        <v>7</v>
      </c>
      <c r="B68" s="34" t="s">
        <v>144</v>
      </c>
      <c r="C68" s="34" t="s">
        <v>171</v>
      </c>
      <c r="D68" s="34">
        <v>40000000</v>
      </c>
      <c r="E68" s="34">
        <f>40080000</f>
        <v>40080000</v>
      </c>
      <c r="F68" s="35">
        <v>40501</v>
      </c>
      <c r="G68" s="35">
        <v>40504</v>
      </c>
      <c r="H68" s="36">
        <v>8.7999999999999995E-2</v>
      </c>
      <c r="I68" s="34">
        <f t="shared" si="2"/>
        <v>3520000</v>
      </c>
      <c r="J68" s="34" t="s">
        <v>52</v>
      </c>
      <c r="K68" s="40" t="s">
        <v>145</v>
      </c>
      <c r="L68" s="43">
        <v>44129</v>
      </c>
    </row>
    <row r="69" spans="1:12" ht="34.799999999999997">
      <c r="A69" s="15">
        <v>8</v>
      </c>
      <c r="B69" s="34" t="s">
        <v>97</v>
      </c>
      <c r="C69" s="34" t="s">
        <v>169</v>
      </c>
      <c r="D69" s="34">
        <v>30000000</v>
      </c>
      <c r="E69" s="34">
        <v>29217000</v>
      </c>
      <c r="F69" s="35">
        <v>40912</v>
      </c>
      <c r="G69" s="35">
        <v>40913</v>
      </c>
      <c r="H69" s="36">
        <v>8.2799999999999999E-2</v>
      </c>
      <c r="I69" s="34">
        <f t="shared" si="2"/>
        <v>2484000</v>
      </c>
      <c r="J69" s="34" t="s">
        <v>55</v>
      </c>
      <c r="K69" s="37" t="s">
        <v>98</v>
      </c>
      <c r="L69" s="43">
        <v>46651</v>
      </c>
    </row>
    <row r="70" spans="1:12" ht="34.799999999999997">
      <c r="A70" s="15">
        <v>9</v>
      </c>
      <c r="B70" s="34" t="s">
        <v>102</v>
      </c>
      <c r="C70" s="34" t="s">
        <v>169</v>
      </c>
      <c r="D70" s="34">
        <v>10000000</v>
      </c>
      <c r="E70" s="34">
        <f>+D70*97%</f>
        <v>9700000</v>
      </c>
      <c r="F70" s="35">
        <v>40995</v>
      </c>
      <c r="G70" s="35">
        <v>40996</v>
      </c>
      <c r="H70" s="36">
        <v>7.8299999999999995E-2</v>
      </c>
      <c r="I70" s="34">
        <f t="shared" si="2"/>
        <v>783000</v>
      </c>
      <c r="J70" s="34" t="s">
        <v>55</v>
      </c>
      <c r="K70" s="37" t="s">
        <v>73</v>
      </c>
      <c r="L70" s="43">
        <v>43201</v>
      </c>
    </row>
    <row r="71" spans="1:12" ht="34.799999999999997">
      <c r="A71" s="15">
        <v>10</v>
      </c>
      <c r="B71" s="16" t="s">
        <v>51</v>
      </c>
      <c r="C71" s="16" t="s">
        <v>171</v>
      </c>
      <c r="D71" s="34">
        <v>30000000</v>
      </c>
      <c r="E71" s="34">
        <f>+D71*100.04%</f>
        <v>30012000</v>
      </c>
      <c r="F71" s="35">
        <v>41100</v>
      </c>
      <c r="G71" s="35">
        <v>41100</v>
      </c>
      <c r="H71" s="36">
        <v>9.5200000000000007E-2</v>
      </c>
      <c r="I71" s="34">
        <f t="shared" si="2"/>
        <v>2856000</v>
      </c>
      <c r="J71" s="34" t="s">
        <v>52</v>
      </c>
      <c r="K71" s="40" t="s">
        <v>53</v>
      </c>
      <c r="L71" s="43">
        <v>42857</v>
      </c>
    </row>
    <row r="72" spans="1:12" ht="34.799999999999997">
      <c r="A72" s="15">
        <v>11</v>
      </c>
      <c r="B72" s="34" t="s">
        <v>102</v>
      </c>
      <c r="C72" s="34" t="s">
        <v>169</v>
      </c>
      <c r="D72" s="34">
        <v>30000000</v>
      </c>
      <c r="E72" s="34">
        <f>+D72*98.32%</f>
        <v>29496000</v>
      </c>
      <c r="F72" s="35">
        <v>41100</v>
      </c>
      <c r="G72" s="35">
        <v>41101</v>
      </c>
      <c r="H72" s="36">
        <v>7.8299999999999995E-2</v>
      </c>
      <c r="I72" s="34">
        <f t="shared" si="2"/>
        <v>2349000</v>
      </c>
      <c r="J72" s="34" t="s">
        <v>55</v>
      </c>
      <c r="K72" s="37" t="s">
        <v>73</v>
      </c>
      <c r="L72" s="43">
        <v>43201</v>
      </c>
    </row>
    <row r="73" spans="1:12" ht="30" customHeight="1">
      <c r="A73" s="15">
        <v>12</v>
      </c>
      <c r="B73" s="34" t="s">
        <v>103</v>
      </c>
      <c r="C73" s="34" t="s">
        <v>171</v>
      </c>
      <c r="D73" s="34">
        <v>20000000</v>
      </c>
      <c r="E73" s="34">
        <f>+D73*99.95%</f>
        <v>19990000</v>
      </c>
      <c r="F73" s="35">
        <v>41253</v>
      </c>
      <c r="G73" s="35">
        <v>41253</v>
      </c>
      <c r="H73" s="36">
        <v>8.9099999999999999E-2</v>
      </c>
      <c r="I73" s="34">
        <f t="shared" si="2"/>
        <v>1782000</v>
      </c>
      <c r="J73" s="34" t="s">
        <v>52</v>
      </c>
      <c r="K73" s="40" t="s">
        <v>104</v>
      </c>
      <c r="L73" s="43">
        <v>43023</v>
      </c>
    </row>
    <row r="74" spans="1:12" ht="34.799999999999997">
      <c r="A74" s="15">
        <v>13</v>
      </c>
      <c r="B74" s="34" t="s">
        <v>105</v>
      </c>
      <c r="C74" s="34" t="s">
        <v>169</v>
      </c>
      <c r="D74" s="34">
        <v>10000000</v>
      </c>
      <c r="E74" s="34">
        <f>+D74*88.22%</f>
        <v>8822000</v>
      </c>
      <c r="F74" s="35">
        <v>41255</v>
      </c>
      <c r="G74" s="35">
        <v>41256</v>
      </c>
      <c r="H74" s="36">
        <v>5.6399999999999999E-2</v>
      </c>
      <c r="I74" s="34">
        <f t="shared" si="2"/>
        <v>564000</v>
      </c>
      <c r="J74" s="34" t="s">
        <v>55</v>
      </c>
      <c r="K74" s="37" t="s">
        <v>146</v>
      </c>
      <c r="L74" s="43">
        <v>43467</v>
      </c>
    </row>
    <row r="75" spans="1:12" ht="52.2">
      <c r="A75" s="15">
        <v>14</v>
      </c>
      <c r="B75" s="34" t="s">
        <v>147</v>
      </c>
      <c r="C75" s="34" t="s">
        <v>169</v>
      </c>
      <c r="D75" s="34">
        <v>10000000</v>
      </c>
      <c r="E75" s="34">
        <f>+D75*88.87%</f>
        <v>8887000</v>
      </c>
      <c r="F75" s="35">
        <v>41255</v>
      </c>
      <c r="G75" s="35">
        <v>41256</v>
      </c>
      <c r="H75" s="36">
        <v>5.6899999999999999E-2</v>
      </c>
      <c r="I75" s="34">
        <f t="shared" si="2"/>
        <v>569000</v>
      </c>
      <c r="J75" s="34" t="s">
        <v>55</v>
      </c>
      <c r="K75" s="37" t="s">
        <v>148</v>
      </c>
      <c r="L75" s="43">
        <v>43368</v>
      </c>
    </row>
    <row r="76" spans="1:12" ht="87">
      <c r="A76" s="15">
        <v>15</v>
      </c>
      <c r="B76" s="34" t="s">
        <v>108</v>
      </c>
      <c r="C76" s="34" t="s">
        <v>171</v>
      </c>
      <c r="D76" s="34">
        <f>55000000-(55000000*25%)-(55000000*25%)</f>
        <v>27500000</v>
      </c>
      <c r="E76" s="34">
        <f>+D76</f>
        <v>27500000</v>
      </c>
      <c r="F76" s="35">
        <v>41331</v>
      </c>
      <c r="G76" s="35">
        <v>41340</v>
      </c>
      <c r="H76" s="36">
        <v>0.09</v>
      </c>
      <c r="I76" s="34">
        <f t="shared" si="2"/>
        <v>2475000</v>
      </c>
      <c r="J76" s="34" t="s">
        <v>52</v>
      </c>
      <c r="K76" s="40" t="s">
        <v>109</v>
      </c>
      <c r="L76" s="43" t="s">
        <v>149</v>
      </c>
    </row>
    <row r="77" spans="1:12" ht="34.799999999999997">
      <c r="A77" s="15">
        <v>16</v>
      </c>
      <c r="B77" s="34" t="s">
        <v>111</v>
      </c>
      <c r="C77" s="34" t="s">
        <v>169</v>
      </c>
      <c r="D77" s="34">
        <v>20000000</v>
      </c>
      <c r="E77" s="34">
        <v>18760000</v>
      </c>
      <c r="F77" s="35">
        <v>41639</v>
      </c>
      <c r="G77" s="35">
        <v>41639</v>
      </c>
      <c r="H77" s="36">
        <v>8.1500000000000003E-2</v>
      </c>
      <c r="I77" s="34">
        <f t="shared" si="2"/>
        <v>1630000</v>
      </c>
      <c r="J77" s="34" t="s">
        <v>55</v>
      </c>
      <c r="K77" s="37" t="s">
        <v>112</v>
      </c>
      <c r="L77" s="43">
        <v>44723</v>
      </c>
    </row>
    <row r="78" spans="1:12" ht="52.2">
      <c r="A78" s="15">
        <v>17</v>
      </c>
      <c r="B78" s="16" t="s">
        <v>114</v>
      </c>
      <c r="C78" s="16" t="s">
        <v>171</v>
      </c>
      <c r="D78" s="34">
        <v>4000000</v>
      </c>
      <c r="E78" s="34">
        <f>+D78*100.02%</f>
        <v>4000800</v>
      </c>
      <c r="F78" s="35">
        <v>41704</v>
      </c>
      <c r="G78" s="35">
        <v>41704</v>
      </c>
      <c r="H78" s="36">
        <v>9.7299999999999998E-2</v>
      </c>
      <c r="I78" s="34">
        <f t="shared" si="2"/>
        <v>389200</v>
      </c>
      <c r="J78" s="34" t="s">
        <v>52</v>
      </c>
      <c r="K78" s="37" t="s">
        <v>115</v>
      </c>
      <c r="L78" s="43">
        <v>45277</v>
      </c>
    </row>
    <row r="79" spans="1:12" ht="34.799999999999997">
      <c r="A79" s="15">
        <v>18</v>
      </c>
      <c r="B79" s="34" t="s">
        <v>113</v>
      </c>
      <c r="C79" s="34" t="s">
        <v>169</v>
      </c>
      <c r="D79" s="34">
        <v>16000000</v>
      </c>
      <c r="E79" s="34">
        <f>+D79*99.82%</f>
        <v>15971200</v>
      </c>
      <c r="F79" s="35">
        <v>41704</v>
      </c>
      <c r="G79" s="35">
        <v>41704</v>
      </c>
      <c r="H79" s="36">
        <v>9.1999999999999998E-2</v>
      </c>
      <c r="I79" s="34">
        <f t="shared" si="2"/>
        <v>1472000</v>
      </c>
      <c r="J79" s="34" t="s">
        <v>55</v>
      </c>
      <c r="K79" s="37" t="s">
        <v>56</v>
      </c>
      <c r="L79" s="43">
        <v>47756</v>
      </c>
    </row>
    <row r="80" spans="1:12" ht="34.799999999999997">
      <c r="A80" s="15">
        <v>19</v>
      </c>
      <c r="B80" s="34" t="s">
        <v>150</v>
      </c>
      <c r="C80" s="34" t="s">
        <v>179</v>
      </c>
      <c r="D80" s="34">
        <v>50000000</v>
      </c>
      <c r="E80" s="34">
        <f>+D80*100.92%</f>
        <v>50460000.000000007</v>
      </c>
      <c r="F80" s="35">
        <v>41704</v>
      </c>
      <c r="G80" s="35">
        <v>41704</v>
      </c>
      <c r="H80" s="36">
        <v>9.8000000000000004E-2</v>
      </c>
      <c r="I80" s="34">
        <f t="shared" si="2"/>
        <v>4900000</v>
      </c>
      <c r="J80" s="34" t="s">
        <v>55</v>
      </c>
      <c r="K80" s="37" t="s">
        <v>151</v>
      </c>
      <c r="L80" s="43">
        <v>45348</v>
      </c>
    </row>
    <row r="81" spans="1:12" ht="17.399999999999999">
      <c r="A81" s="15">
        <v>20</v>
      </c>
      <c r="B81" s="34" t="s">
        <v>152</v>
      </c>
      <c r="C81" s="34" t="s">
        <v>171</v>
      </c>
      <c r="D81" s="34">
        <v>50000000</v>
      </c>
      <c r="E81" s="34">
        <f>+D81*96.76%</f>
        <v>48380000</v>
      </c>
      <c r="F81" s="35">
        <v>41704</v>
      </c>
      <c r="G81" s="35">
        <v>41704</v>
      </c>
      <c r="H81" s="36">
        <v>9.0499999999999997E-2</v>
      </c>
      <c r="I81" s="34">
        <f t="shared" si="2"/>
        <v>4525000</v>
      </c>
      <c r="J81" s="34" t="s">
        <v>52</v>
      </c>
      <c r="K81" s="40" t="s">
        <v>153</v>
      </c>
      <c r="L81" s="43">
        <v>43857</v>
      </c>
    </row>
    <row r="82" spans="1:12" ht="52.2">
      <c r="A82" s="15">
        <v>21</v>
      </c>
      <c r="B82" s="34" t="s">
        <v>154</v>
      </c>
      <c r="C82" s="34" t="s">
        <v>179</v>
      </c>
      <c r="D82" s="34">
        <v>50000000</v>
      </c>
      <c r="E82" s="34">
        <v>50000000</v>
      </c>
      <c r="F82" s="35">
        <v>41802</v>
      </c>
      <c r="G82" s="35">
        <v>41836</v>
      </c>
      <c r="H82" s="36">
        <v>9.7199999999999995E-2</v>
      </c>
      <c r="I82" s="34">
        <f t="shared" si="2"/>
        <v>4860000</v>
      </c>
      <c r="J82" s="34" t="s">
        <v>55</v>
      </c>
      <c r="K82" s="37" t="s">
        <v>183</v>
      </c>
      <c r="L82" s="43" t="s">
        <v>156</v>
      </c>
    </row>
    <row r="83" spans="1:12" ht="17.399999999999999">
      <c r="A83" s="15">
        <v>22</v>
      </c>
      <c r="B83" s="34" t="s">
        <v>164</v>
      </c>
      <c r="C83" s="34" t="s">
        <v>180</v>
      </c>
      <c r="D83" s="34">
        <f>9000000*5+5000000</f>
        <v>50000000</v>
      </c>
      <c r="E83" s="34">
        <f t="shared" ref="E83:E92" si="3">+D83</f>
        <v>50000000</v>
      </c>
      <c r="F83" s="35">
        <v>42027</v>
      </c>
      <c r="G83" s="35">
        <v>42027</v>
      </c>
      <c r="H83" s="36">
        <v>8.8999999999999996E-2</v>
      </c>
      <c r="I83" s="34">
        <v>9624805</v>
      </c>
      <c r="J83" s="34" t="s">
        <v>52</v>
      </c>
      <c r="K83" s="40" t="s">
        <v>165</v>
      </c>
      <c r="L83" s="43">
        <v>42758</v>
      </c>
    </row>
    <row r="84" spans="1:12" ht="52.2">
      <c r="A84" s="15">
        <v>23</v>
      </c>
      <c r="B84" s="34" t="s">
        <v>157</v>
      </c>
      <c r="C84" s="34" t="s">
        <v>179</v>
      </c>
      <c r="D84" s="34">
        <v>100000000</v>
      </c>
      <c r="E84" s="34">
        <f t="shared" si="3"/>
        <v>100000000</v>
      </c>
      <c r="F84" s="35">
        <v>42088</v>
      </c>
      <c r="G84" s="35">
        <v>42088</v>
      </c>
      <c r="H84" s="36">
        <v>8.7499999999999994E-2</v>
      </c>
      <c r="I84" s="34">
        <v>9624805</v>
      </c>
      <c r="J84" s="34" t="s">
        <v>52</v>
      </c>
      <c r="K84" s="40" t="s">
        <v>120</v>
      </c>
      <c r="L84" s="43" t="s">
        <v>182</v>
      </c>
    </row>
    <row r="85" spans="1:12" ht="30" customHeight="1">
      <c r="A85" s="15">
        <v>24</v>
      </c>
      <c r="B85" s="34" t="s">
        <v>181</v>
      </c>
      <c r="C85" s="34" t="s">
        <v>180</v>
      </c>
      <c r="D85" s="34">
        <v>9801630</v>
      </c>
      <c r="E85" s="34">
        <f t="shared" si="3"/>
        <v>9801630</v>
      </c>
      <c r="F85" s="35">
        <v>42477</v>
      </c>
      <c r="G85" s="35">
        <v>42477</v>
      </c>
      <c r="H85" s="36">
        <v>7.5499999999999998E-2</v>
      </c>
      <c r="I85" s="40">
        <v>763425</v>
      </c>
      <c r="J85" s="34" t="s">
        <v>52</v>
      </c>
      <c r="K85" s="65">
        <v>42843</v>
      </c>
      <c r="L85" s="43">
        <v>42843</v>
      </c>
    </row>
    <row r="86" spans="1:12" ht="30" customHeight="1">
      <c r="A86" s="15">
        <v>25</v>
      </c>
      <c r="B86" s="34" t="s">
        <v>181</v>
      </c>
      <c r="C86" s="34" t="s">
        <v>180</v>
      </c>
      <c r="D86" s="34">
        <v>9801630</v>
      </c>
      <c r="E86" s="34">
        <f t="shared" si="3"/>
        <v>9801630</v>
      </c>
      <c r="F86" s="35">
        <v>42477</v>
      </c>
      <c r="G86" s="35">
        <v>42477</v>
      </c>
      <c r="H86" s="36">
        <v>7.5499999999999998E-2</v>
      </c>
      <c r="I86" s="40">
        <v>763425</v>
      </c>
      <c r="J86" s="34" t="s">
        <v>52</v>
      </c>
      <c r="K86" s="65">
        <v>42843</v>
      </c>
      <c r="L86" s="43">
        <v>42843</v>
      </c>
    </row>
    <row r="87" spans="1:12" ht="30" customHeight="1">
      <c r="A87" s="15">
        <v>26</v>
      </c>
      <c r="B87" s="34" t="s">
        <v>181</v>
      </c>
      <c r="C87" s="34" t="s">
        <v>180</v>
      </c>
      <c r="D87" s="34">
        <v>9801630</v>
      </c>
      <c r="E87" s="34">
        <f t="shared" si="3"/>
        <v>9801630</v>
      </c>
      <c r="F87" s="35">
        <v>42477</v>
      </c>
      <c r="G87" s="35">
        <v>42477</v>
      </c>
      <c r="H87" s="36">
        <v>7.5499999999999998E-2</v>
      </c>
      <c r="I87" s="40">
        <v>763425</v>
      </c>
      <c r="J87" s="34" t="s">
        <v>52</v>
      </c>
      <c r="K87" s="65">
        <v>42843</v>
      </c>
      <c r="L87" s="43">
        <v>42843</v>
      </c>
    </row>
    <row r="88" spans="1:12" ht="30" customHeight="1">
      <c r="A88" s="15">
        <v>27</v>
      </c>
      <c r="B88" s="34" t="s">
        <v>181</v>
      </c>
      <c r="C88" s="34" t="s">
        <v>180</v>
      </c>
      <c r="D88" s="34">
        <v>9801630</v>
      </c>
      <c r="E88" s="34">
        <f t="shared" si="3"/>
        <v>9801630</v>
      </c>
      <c r="F88" s="35">
        <v>42477</v>
      </c>
      <c r="G88" s="35">
        <v>42477</v>
      </c>
      <c r="H88" s="36">
        <v>7.5499999999999998E-2</v>
      </c>
      <c r="I88" s="40">
        <v>763425</v>
      </c>
      <c r="J88" s="34" t="s">
        <v>52</v>
      </c>
      <c r="K88" s="65">
        <v>42843</v>
      </c>
      <c r="L88" s="43">
        <v>42843</v>
      </c>
    </row>
    <row r="89" spans="1:12" ht="30" customHeight="1">
      <c r="A89" s="15">
        <v>28</v>
      </c>
      <c r="B89" s="34" t="s">
        <v>181</v>
      </c>
      <c r="C89" s="34" t="s">
        <v>180</v>
      </c>
      <c r="D89" s="34">
        <v>9801630</v>
      </c>
      <c r="E89" s="34">
        <f t="shared" si="3"/>
        <v>9801630</v>
      </c>
      <c r="F89" s="35">
        <v>42477</v>
      </c>
      <c r="G89" s="35">
        <v>42477</v>
      </c>
      <c r="H89" s="36">
        <v>7.5499999999999998E-2</v>
      </c>
      <c r="I89" s="40">
        <v>763425</v>
      </c>
      <c r="J89" s="34" t="s">
        <v>52</v>
      </c>
      <c r="K89" s="65">
        <v>42843</v>
      </c>
      <c r="L89" s="43">
        <v>42843</v>
      </c>
    </row>
    <row r="90" spans="1:12" ht="30" customHeight="1">
      <c r="A90" s="15">
        <v>29</v>
      </c>
      <c r="B90" s="34" t="s">
        <v>181</v>
      </c>
      <c r="C90" s="34" t="s">
        <v>180</v>
      </c>
      <c r="D90" s="34">
        <v>9801630</v>
      </c>
      <c r="E90" s="34">
        <f t="shared" si="3"/>
        <v>9801630</v>
      </c>
      <c r="F90" s="35">
        <v>42477</v>
      </c>
      <c r="G90" s="35">
        <v>42477</v>
      </c>
      <c r="H90" s="36">
        <v>7.5499999999999998E-2</v>
      </c>
      <c r="I90" s="40">
        <v>763425</v>
      </c>
      <c r="J90" s="34" t="s">
        <v>52</v>
      </c>
      <c r="K90" s="65">
        <v>42843</v>
      </c>
      <c r="L90" s="43">
        <v>42843</v>
      </c>
    </row>
    <row r="91" spans="1:12" ht="30" customHeight="1">
      <c r="A91" s="15">
        <v>30</v>
      </c>
      <c r="B91" s="34" t="s">
        <v>181</v>
      </c>
      <c r="C91" s="34" t="s">
        <v>180</v>
      </c>
      <c r="D91" s="34">
        <v>9801630</v>
      </c>
      <c r="E91" s="34">
        <f t="shared" si="3"/>
        <v>9801630</v>
      </c>
      <c r="F91" s="35">
        <v>42477</v>
      </c>
      <c r="G91" s="35">
        <v>42477</v>
      </c>
      <c r="H91" s="36">
        <v>7.5499999999999998E-2</v>
      </c>
      <c r="I91" s="40">
        <v>763425</v>
      </c>
      <c r="J91" s="34" t="s">
        <v>52</v>
      </c>
      <c r="K91" s="65">
        <v>42843</v>
      </c>
      <c r="L91" s="43">
        <v>42843</v>
      </c>
    </row>
    <row r="92" spans="1:12" ht="30" customHeight="1">
      <c r="A92" s="15">
        <v>31</v>
      </c>
      <c r="B92" s="34" t="s">
        <v>181</v>
      </c>
      <c r="C92" s="34" t="s">
        <v>180</v>
      </c>
      <c r="D92" s="34">
        <v>6969955</v>
      </c>
      <c r="E92" s="34">
        <f t="shared" si="3"/>
        <v>6969955</v>
      </c>
      <c r="F92" s="35">
        <v>42477</v>
      </c>
      <c r="G92" s="35">
        <v>42477</v>
      </c>
      <c r="H92" s="36">
        <v>7.5499999999999998E-2</v>
      </c>
      <c r="I92" s="40">
        <v>542873</v>
      </c>
      <c r="J92" s="34" t="s">
        <v>52</v>
      </c>
      <c r="K92" s="65">
        <v>42843</v>
      </c>
      <c r="L92" s="43">
        <v>42843</v>
      </c>
    </row>
    <row r="93" spans="1:12" ht="30" customHeight="1">
      <c r="A93" s="15">
        <v>32</v>
      </c>
      <c r="B93" s="16" t="s">
        <v>121</v>
      </c>
      <c r="C93" s="34" t="s">
        <v>171</v>
      </c>
      <c r="D93" s="34">
        <v>30000000</v>
      </c>
      <c r="E93" s="34">
        <v>30141000</v>
      </c>
      <c r="F93" s="35">
        <v>42156</v>
      </c>
      <c r="G93" s="35">
        <v>42157</v>
      </c>
      <c r="H93" s="36">
        <v>9.1300000000000006E-2</v>
      </c>
      <c r="I93" s="34">
        <f t="shared" ref="I93:I99" si="4">D93*H93</f>
        <v>2739000</v>
      </c>
      <c r="J93" s="34" t="s">
        <v>52</v>
      </c>
      <c r="K93" s="35" t="s">
        <v>127</v>
      </c>
      <c r="L93" s="43">
        <v>44469</v>
      </c>
    </row>
    <row r="94" spans="1:12" ht="34.799999999999997">
      <c r="A94" s="15">
        <v>33</v>
      </c>
      <c r="B94" s="16" t="s">
        <v>160</v>
      </c>
      <c r="C94" s="34" t="s">
        <v>179</v>
      </c>
      <c r="D94" s="34">
        <v>50000000</v>
      </c>
      <c r="E94" s="34">
        <f>+D94*101.33%</f>
        <v>50665000.000000007</v>
      </c>
      <c r="F94" s="35">
        <v>42263</v>
      </c>
      <c r="G94" s="35">
        <v>42265</v>
      </c>
      <c r="H94" s="36">
        <v>8.5099999999999995E-2</v>
      </c>
      <c r="I94" s="34">
        <f t="shared" si="4"/>
        <v>4255000</v>
      </c>
      <c r="J94" s="34" t="s">
        <v>55</v>
      </c>
      <c r="K94" s="45" t="s">
        <v>161</v>
      </c>
      <c r="L94" s="43">
        <v>45203</v>
      </c>
    </row>
    <row r="95" spans="1:12" ht="34.799999999999997">
      <c r="A95" s="15">
        <v>34</v>
      </c>
      <c r="B95" s="16" t="s">
        <v>54</v>
      </c>
      <c r="C95" s="34" t="s">
        <v>169</v>
      </c>
      <c r="D95" s="34">
        <v>70000000</v>
      </c>
      <c r="E95" s="34">
        <f>+D95*109.35%</f>
        <v>76545000</v>
      </c>
      <c r="F95" s="35">
        <v>42382</v>
      </c>
      <c r="G95" s="35">
        <v>42383</v>
      </c>
      <c r="H95" s="36">
        <v>9.1999999999999998E-2</v>
      </c>
      <c r="I95" s="34">
        <f t="shared" si="4"/>
        <v>6440000</v>
      </c>
      <c r="J95" s="34" t="s">
        <v>55</v>
      </c>
      <c r="K95" s="45" t="s">
        <v>56</v>
      </c>
      <c r="L95" s="43">
        <v>47756</v>
      </c>
    </row>
    <row r="96" spans="1:12" ht="34.799999999999997">
      <c r="A96" s="15">
        <v>35</v>
      </c>
      <c r="B96" s="16" t="s">
        <v>162</v>
      </c>
      <c r="C96" s="34" t="s">
        <v>169</v>
      </c>
      <c r="D96" s="34">
        <v>80000000</v>
      </c>
      <c r="E96" s="34">
        <f>+D96*106.4%</f>
        <v>85120000</v>
      </c>
      <c r="F96" s="35">
        <v>42401</v>
      </c>
      <c r="G96" s="35">
        <v>42402</v>
      </c>
      <c r="H96" s="36">
        <v>9.4700000000000006E-2</v>
      </c>
      <c r="I96" s="34">
        <f t="shared" si="4"/>
        <v>7576000.0000000009</v>
      </c>
      <c r="J96" s="34" t="s">
        <v>55</v>
      </c>
      <c r="K96" s="45" t="s">
        <v>178</v>
      </c>
      <c r="L96" s="43">
        <v>45377</v>
      </c>
    </row>
    <row r="97" spans="1:12" ht="34.799999999999997">
      <c r="A97" s="15">
        <v>36</v>
      </c>
      <c r="B97" s="16" t="s">
        <v>177</v>
      </c>
      <c r="C97" s="34" t="s">
        <v>176</v>
      </c>
      <c r="D97" s="34">
        <v>60000000</v>
      </c>
      <c r="E97" s="34">
        <f>+D97*108.09%</f>
        <v>64854000</v>
      </c>
      <c r="F97" s="35">
        <v>42493</v>
      </c>
      <c r="G97" s="35">
        <v>42494</v>
      </c>
      <c r="H97" s="36">
        <v>9.5100000000000004E-2</v>
      </c>
      <c r="I97" s="40">
        <f t="shared" si="4"/>
        <v>5706000</v>
      </c>
      <c r="J97" s="34" t="s">
        <v>55</v>
      </c>
      <c r="K97" s="45" t="s">
        <v>175</v>
      </c>
      <c r="L97" s="43">
        <v>45180</v>
      </c>
    </row>
    <row r="98" spans="1:12" ht="38.25" customHeight="1">
      <c r="A98" s="15">
        <v>37</v>
      </c>
      <c r="B98" s="16" t="s">
        <v>174</v>
      </c>
      <c r="C98" s="34" t="s">
        <v>171</v>
      </c>
      <c r="D98" s="34">
        <v>30000000</v>
      </c>
      <c r="E98" s="34">
        <f>+D98*105.66%</f>
        <v>31698000</v>
      </c>
      <c r="F98" s="35">
        <v>42493</v>
      </c>
      <c r="G98" s="35">
        <v>42494</v>
      </c>
      <c r="H98" s="36">
        <v>9.35E-2</v>
      </c>
      <c r="I98" s="40">
        <f t="shared" si="4"/>
        <v>2805000</v>
      </c>
      <c r="J98" s="34" t="s">
        <v>52</v>
      </c>
      <c r="K98" s="45" t="s">
        <v>173</v>
      </c>
      <c r="L98" s="43">
        <v>44727</v>
      </c>
    </row>
    <row r="99" spans="1:12" ht="52.2">
      <c r="A99" s="15">
        <v>38</v>
      </c>
      <c r="B99" s="16" t="s">
        <v>172</v>
      </c>
      <c r="C99" s="34" t="s">
        <v>171</v>
      </c>
      <c r="D99" s="34">
        <v>50000000</v>
      </c>
      <c r="E99" s="34">
        <f>+D99*99.98%</f>
        <v>49990000</v>
      </c>
      <c r="F99" s="35">
        <v>42634</v>
      </c>
      <c r="G99" s="35">
        <v>42634</v>
      </c>
      <c r="H99" s="36">
        <v>9.5000000000000001E-2</v>
      </c>
      <c r="I99" s="40">
        <f t="shared" si="4"/>
        <v>4750000</v>
      </c>
      <c r="J99" s="34" t="s">
        <v>52</v>
      </c>
      <c r="K99" s="45" t="s">
        <v>143</v>
      </c>
      <c r="L99" s="43" t="s">
        <v>170</v>
      </c>
    </row>
    <row r="100" spans="1:12" ht="30" customHeight="1">
      <c r="A100" s="15"/>
      <c r="B100" s="34"/>
      <c r="C100" s="34"/>
      <c r="D100" s="42">
        <f>SUM(D62:D99)</f>
        <v>1193081365</v>
      </c>
      <c r="E100" s="42">
        <f>SUM(E62:E99)</f>
        <v>1211417365</v>
      </c>
      <c r="F100" s="35"/>
      <c r="G100" s="36"/>
      <c r="H100" s="36"/>
      <c r="I100" s="40"/>
      <c r="J100" s="34"/>
      <c r="K100" s="40"/>
      <c r="L100" s="63"/>
    </row>
    <row r="101" spans="1:12" ht="34.799999999999997">
      <c r="A101" s="15">
        <v>39</v>
      </c>
      <c r="B101" s="16" t="s">
        <v>168</v>
      </c>
      <c r="C101" s="16" t="s">
        <v>169</v>
      </c>
      <c r="D101" s="34">
        <v>80000000</v>
      </c>
      <c r="E101" s="34">
        <v>80000000</v>
      </c>
      <c r="F101" s="35">
        <v>37624</v>
      </c>
      <c r="G101" s="36"/>
      <c r="H101" s="36">
        <v>0.08</v>
      </c>
      <c r="I101" s="40"/>
      <c r="J101" s="34" t="s">
        <v>52</v>
      </c>
      <c r="K101" s="40" t="s">
        <v>127</v>
      </c>
      <c r="L101" s="63"/>
    </row>
    <row r="102" spans="1:12" ht="30" customHeight="1">
      <c r="A102" s="42"/>
      <c r="B102" s="42" t="s">
        <v>31</v>
      </c>
      <c r="C102" s="42"/>
      <c r="D102" s="42">
        <f>SUM(D100:D101)</f>
        <v>1273081365</v>
      </c>
      <c r="E102" s="53">
        <f>SUM(E100:E101)</f>
        <v>1291417365</v>
      </c>
      <c r="F102" s="54"/>
      <c r="G102" s="41"/>
      <c r="H102" s="41"/>
      <c r="I102" s="40"/>
      <c r="J102" s="64"/>
      <c r="K102" s="41"/>
      <c r="L102" s="63"/>
    </row>
    <row r="103" spans="1:12" ht="24.9" customHeight="1">
      <c r="A103" s="62"/>
      <c r="B103" s="62"/>
      <c r="C103" s="62"/>
      <c r="D103" s="62"/>
      <c r="E103" s="61"/>
      <c r="F103" s="60"/>
      <c r="G103" s="57"/>
      <c r="H103" s="57"/>
      <c r="I103" s="59"/>
      <c r="J103" s="58"/>
      <c r="K103" s="57"/>
      <c r="L103" s="56"/>
    </row>
    <row r="104" spans="1:12" ht="24.9" customHeight="1">
      <c r="A104" s="62"/>
      <c r="B104" s="62"/>
      <c r="C104" s="62"/>
      <c r="D104" s="62"/>
      <c r="E104" s="61"/>
      <c r="F104" s="60"/>
      <c r="G104" s="57"/>
      <c r="H104" s="57"/>
      <c r="I104" s="59"/>
      <c r="J104" s="58"/>
      <c r="K104" s="57"/>
      <c r="L104" s="56"/>
    </row>
    <row r="105" spans="1:12" ht="17.399999999999999">
      <c r="A105" s="62"/>
      <c r="B105" s="62"/>
      <c r="C105" s="62"/>
      <c r="D105" s="62"/>
      <c r="E105" s="61"/>
      <c r="F105" s="60"/>
      <c r="G105" s="57"/>
      <c r="H105" s="57"/>
      <c r="I105" s="59"/>
      <c r="J105" s="58"/>
      <c r="K105" s="57"/>
      <c r="L105" s="56"/>
    </row>
  </sheetData>
  <mergeCells count="8">
    <mergeCell ref="A59:L59"/>
    <mergeCell ref="A60:L60"/>
    <mergeCell ref="A1:L1"/>
    <mergeCell ref="A2:L2"/>
    <mergeCell ref="A10:L10"/>
    <mergeCell ref="A11:L11"/>
    <mergeCell ref="A25:L25"/>
    <mergeCell ref="A26:L26"/>
  </mergeCells>
  <pageMargins left="0.16" right="0.17" top="0.22" bottom="0.16" header="0.22" footer="0.16"/>
  <pageSetup paperSize="9" scale="69" orientation="landscape" horizontalDpi="180" verticalDpi="180" r:id="rId1"/>
  <headerFooter alignWithMargins="0"/>
  <rowBreaks count="5" manualBreakCount="5">
    <brk id="24" max="13" man="1"/>
    <brk id="41" max="11" man="1"/>
    <brk id="58" max="11" man="1"/>
    <brk id="77" max="11" man="1"/>
    <brk id="93" max="13" man="1"/>
  </rowBreaks>
  <colBreaks count="1" manualBreakCount="1">
    <brk id="12" max="112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C14"/>
  <sheetViews>
    <sheetView view="pageBreakPreview" zoomScaleSheetLayoutView="100" workbookViewId="0">
      <selection activeCell="C17" sqref="C17"/>
    </sheetView>
  </sheetViews>
  <sheetFormatPr defaultRowHeight="14.4"/>
  <cols>
    <col min="1" max="1" width="20.44140625" customWidth="1"/>
    <col min="2" max="2" width="18.109375" style="124" customWidth="1"/>
    <col min="3" max="3" width="23" style="124" customWidth="1"/>
    <col min="5" max="5" width="12.33203125" bestFit="1" customWidth="1"/>
    <col min="6" max="7" width="11.109375" bestFit="1" customWidth="1"/>
    <col min="8" max="8" width="12.33203125" bestFit="1" customWidth="1"/>
    <col min="9" max="9" width="9.33203125" bestFit="1" customWidth="1"/>
  </cols>
  <sheetData>
    <row r="1" spans="1:3">
      <c r="C1" s="124" t="s">
        <v>270</v>
      </c>
    </row>
    <row r="2" spans="1:3" ht="18">
      <c r="A2" s="379" t="s">
        <v>271</v>
      </c>
      <c r="B2" s="379"/>
      <c r="C2" s="379"/>
    </row>
    <row r="4" spans="1:3" ht="15.6">
      <c r="A4" s="380" t="s">
        <v>272</v>
      </c>
      <c r="B4" s="380"/>
      <c r="C4" s="380"/>
    </row>
    <row r="6" spans="1:3">
      <c r="A6" t="s">
        <v>273</v>
      </c>
      <c r="B6" s="381" t="s">
        <v>274</v>
      </c>
      <c r="C6" s="381"/>
    </row>
    <row r="7" spans="1:3">
      <c r="A7" t="s">
        <v>275</v>
      </c>
      <c r="B7" s="125" t="s">
        <v>276</v>
      </c>
      <c r="C7" s="126"/>
    </row>
    <row r="8" spans="1:3">
      <c r="A8" s="127" t="s">
        <v>36</v>
      </c>
      <c r="B8" s="127" t="s">
        <v>277</v>
      </c>
      <c r="C8" s="127" t="s">
        <v>278</v>
      </c>
    </row>
    <row r="9" spans="1:3">
      <c r="A9" s="6" t="s">
        <v>279</v>
      </c>
      <c r="B9" s="127">
        <v>36.226999999999997</v>
      </c>
      <c r="C9" s="128">
        <v>36.57</v>
      </c>
    </row>
    <row r="10" spans="1:3">
      <c r="A10" s="6" t="s">
        <v>280</v>
      </c>
      <c r="B10" s="127">
        <v>27.314</v>
      </c>
      <c r="C10" s="128">
        <v>23.105800000000002</v>
      </c>
    </row>
    <row r="11" spans="1:3">
      <c r="A11" s="6" t="s">
        <v>281</v>
      </c>
      <c r="B11" s="129">
        <v>11.3009</v>
      </c>
      <c r="C11" s="129">
        <v>9.2110000000000003</v>
      </c>
    </row>
    <row r="12" spans="1:3">
      <c r="A12" s="6" t="s">
        <v>282</v>
      </c>
      <c r="B12" s="129">
        <v>10.972300000000001</v>
      </c>
      <c r="C12" s="129">
        <v>9.5695000000000032</v>
      </c>
    </row>
    <row r="13" spans="1:3">
      <c r="A13" s="6" t="s">
        <v>283</v>
      </c>
      <c r="B13" s="130">
        <f>1-(B10/B9)</f>
        <v>0.24603196510889658</v>
      </c>
      <c r="C13" s="130">
        <f>1-(C10/C9)</f>
        <v>0.3681761006289308</v>
      </c>
    </row>
    <row r="14" spans="1:3">
      <c r="A14" s="6" t="s">
        <v>284</v>
      </c>
      <c r="B14" s="130">
        <f>1-((1-B13)*(B12/B11))</f>
        <v>0.26795534256248132</v>
      </c>
      <c r="C14" s="130">
        <f>1-((1-C13)*(C12/C11))</f>
        <v>0.3435849739407828</v>
      </c>
    </row>
  </sheetData>
  <mergeCells count="3">
    <mergeCell ref="A2:C2"/>
    <mergeCell ref="A4:C4"/>
    <mergeCell ref="B6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55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8000"/>
  </sheetPr>
  <dimension ref="A1:J27"/>
  <sheetViews>
    <sheetView view="pageBreakPreview" zoomScaleSheetLayoutView="100" workbookViewId="0">
      <selection activeCell="L14" sqref="L14"/>
    </sheetView>
  </sheetViews>
  <sheetFormatPr defaultColWidth="9.109375" defaultRowHeight="13.2"/>
  <cols>
    <col min="1" max="1" width="3.5546875" style="164" customWidth="1"/>
    <col min="2" max="2" width="21.33203125" style="164" customWidth="1"/>
    <col min="3" max="3" width="16" style="164" customWidth="1"/>
    <col min="4" max="4" width="13.109375" style="164" customWidth="1"/>
    <col min="5" max="10" width="10.109375" style="164" customWidth="1"/>
    <col min="11" max="16384" width="9.109375" style="164"/>
  </cols>
  <sheetData>
    <row r="1" spans="1:10" ht="15" customHeight="1">
      <c r="A1" s="386" t="s">
        <v>271</v>
      </c>
      <c r="B1" s="386"/>
      <c r="C1" s="386"/>
      <c r="D1" s="386"/>
      <c r="E1" s="386"/>
      <c r="F1" s="386"/>
      <c r="G1" s="386"/>
      <c r="H1" s="386"/>
      <c r="I1" s="386"/>
      <c r="J1" s="386"/>
    </row>
    <row r="2" spans="1:10" ht="21" customHeight="1">
      <c r="A2" s="387" t="s">
        <v>316</v>
      </c>
      <c r="B2" s="387"/>
      <c r="C2" s="387"/>
      <c r="D2" s="387"/>
      <c r="E2" s="387"/>
      <c r="F2" s="387"/>
      <c r="G2" s="387"/>
      <c r="H2" s="387"/>
      <c r="I2" s="387"/>
      <c r="J2" s="387"/>
    </row>
    <row r="3" spans="1:10" ht="20.100000000000001" customHeight="1">
      <c r="A3" s="165"/>
      <c r="B3" s="166"/>
      <c r="C3" s="167"/>
      <c r="D3" s="168"/>
      <c r="E3" s="167"/>
      <c r="F3" s="167"/>
      <c r="G3" s="169"/>
      <c r="H3" s="169"/>
      <c r="I3" s="169"/>
      <c r="J3" s="169"/>
    </row>
    <row r="4" spans="1:10" ht="41.25" customHeight="1">
      <c r="A4" s="382" t="s">
        <v>317</v>
      </c>
      <c r="B4" s="382" t="s">
        <v>318</v>
      </c>
      <c r="C4" s="382" t="s">
        <v>319</v>
      </c>
      <c r="D4" s="382" t="s">
        <v>320</v>
      </c>
      <c r="E4" s="382" t="s">
        <v>321</v>
      </c>
      <c r="F4" s="382"/>
      <c r="G4" s="383" t="s">
        <v>322</v>
      </c>
      <c r="H4" s="385"/>
      <c r="I4" s="383" t="s">
        <v>323</v>
      </c>
      <c r="J4" s="385"/>
    </row>
    <row r="5" spans="1:10" ht="30" customHeight="1">
      <c r="A5" s="382"/>
      <c r="B5" s="382"/>
      <c r="C5" s="382"/>
      <c r="D5" s="382"/>
      <c r="E5" s="170" t="s">
        <v>324</v>
      </c>
      <c r="F5" s="170" t="s">
        <v>325</v>
      </c>
      <c r="G5" s="170" t="s">
        <v>324</v>
      </c>
      <c r="H5" s="170" t="s">
        <v>325</v>
      </c>
      <c r="I5" s="170" t="s">
        <v>324</v>
      </c>
      <c r="J5" s="170" t="s">
        <v>325</v>
      </c>
    </row>
    <row r="6" spans="1:10" ht="20.100000000000001" customHeight="1">
      <c r="A6" s="382" t="s">
        <v>326</v>
      </c>
      <c r="B6" s="382"/>
      <c r="C6" s="382"/>
      <c r="D6" s="382"/>
      <c r="E6" s="382"/>
      <c r="F6" s="382"/>
      <c r="G6" s="382"/>
      <c r="H6" s="382"/>
      <c r="I6" s="382"/>
      <c r="J6" s="382"/>
    </row>
    <row r="7" spans="1:10" ht="30" customHeight="1">
      <c r="A7" s="170">
        <v>1</v>
      </c>
      <c r="B7" s="171" t="s">
        <v>327</v>
      </c>
      <c r="C7" s="172" t="s">
        <v>328</v>
      </c>
      <c r="D7" s="173">
        <v>40969</v>
      </c>
      <c r="E7" s="174">
        <v>8055</v>
      </c>
      <c r="F7" s="174">
        <v>10328</v>
      </c>
      <c r="G7" s="175">
        <v>0.7</v>
      </c>
      <c r="H7" s="175">
        <v>0.75</v>
      </c>
      <c r="I7" s="175">
        <v>0.72689999999999999</v>
      </c>
      <c r="J7" s="175">
        <v>0.56030000000000002</v>
      </c>
    </row>
    <row r="8" spans="1:10" ht="30" customHeight="1">
      <c r="A8" s="170">
        <v>2</v>
      </c>
      <c r="B8" s="171" t="s">
        <v>327</v>
      </c>
      <c r="C8" s="172" t="s">
        <v>329</v>
      </c>
      <c r="D8" s="173">
        <v>41365</v>
      </c>
      <c r="E8" s="174">
        <v>6172</v>
      </c>
      <c r="F8" s="174">
        <v>7191</v>
      </c>
      <c r="G8" s="175">
        <v>0.7</v>
      </c>
      <c r="H8" s="175">
        <v>0.73</v>
      </c>
      <c r="I8" s="175">
        <v>0.76119999999999999</v>
      </c>
      <c r="J8" s="175">
        <v>0.65610000000000002</v>
      </c>
    </row>
    <row r="9" spans="1:10" ht="30" customHeight="1">
      <c r="A9" s="170">
        <v>3</v>
      </c>
      <c r="B9" s="171" t="s">
        <v>330</v>
      </c>
      <c r="C9" s="172" t="s">
        <v>331</v>
      </c>
      <c r="D9" s="173">
        <v>40969</v>
      </c>
      <c r="E9" s="174">
        <v>8515</v>
      </c>
      <c r="F9" s="174"/>
      <c r="G9" s="175">
        <v>0.75</v>
      </c>
      <c r="H9" s="175"/>
      <c r="I9" s="175">
        <v>0.66459999999999997</v>
      </c>
      <c r="J9" s="175"/>
    </row>
    <row r="10" spans="1:10" ht="30" customHeight="1">
      <c r="A10" s="170">
        <v>4</v>
      </c>
      <c r="B10" s="171" t="s">
        <v>330</v>
      </c>
      <c r="C10" s="172" t="s">
        <v>332</v>
      </c>
      <c r="D10" s="173">
        <v>41214</v>
      </c>
      <c r="E10" s="174">
        <v>6079</v>
      </c>
      <c r="F10" s="174"/>
      <c r="G10" s="175">
        <v>0.7</v>
      </c>
      <c r="H10" s="175"/>
      <c r="I10" s="175">
        <v>0.61080000000000001</v>
      </c>
      <c r="J10" s="175"/>
    </row>
    <row r="11" spans="1:10" ht="32.25" customHeight="1">
      <c r="A11" s="170">
        <v>5</v>
      </c>
      <c r="B11" s="171" t="s">
        <v>333</v>
      </c>
      <c r="C11" s="172" t="s">
        <v>334</v>
      </c>
      <c r="D11" s="173">
        <v>40969</v>
      </c>
      <c r="E11" s="174">
        <v>10491</v>
      </c>
      <c r="F11" s="174">
        <v>10668</v>
      </c>
      <c r="G11" s="175">
        <v>0.7</v>
      </c>
      <c r="H11" s="175">
        <v>0.7</v>
      </c>
      <c r="I11" s="175">
        <v>0.47639999999999999</v>
      </c>
      <c r="J11" s="175">
        <v>0.58640000000000003</v>
      </c>
    </row>
    <row r="12" spans="1:10" ht="16.5" customHeight="1">
      <c r="A12" s="167"/>
      <c r="B12" s="176"/>
      <c r="C12" s="177"/>
      <c r="D12" s="178"/>
      <c r="E12" s="179"/>
      <c r="F12" s="179"/>
      <c r="G12" s="180"/>
      <c r="H12" s="180"/>
      <c r="I12" s="180"/>
      <c r="J12" s="180"/>
    </row>
    <row r="13" spans="1:10" ht="39.75" customHeight="1">
      <c r="A13" s="382" t="s">
        <v>317</v>
      </c>
      <c r="B13" s="382" t="s">
        <v>318</v>
      </c>
      <c r="C13" s="382" t="s">
        <v>319</v>
      </c>
      <c r="D13" s="382" t="s">
        <v>320</v>
      </c>
      <c r="E13" s="382" t="s">
        <v>321</v>
      </c>
      <c r="F13" s="382"/>
      <c r="G13" s="382" t="s">
        <v>322</v>
      </c>
      <c r="H13" s="382"/>
      <c r="I13" s="383" t="s">
        <v>323</v>
      </c>
      <c r="J13" s="385"/>
    </row>
    <row r="14" spans="1:10" ht="26.1" customHeight="1">
      <c r="A14" s="382"/>
      <c r="B14" s="382"/>
      <c r="C14" s="382"/>
      <c r="D14" s="382"/>
      <c r="E14" s="170" t="s">
        <v>324</v>
      </c>
      <c r="F14" s="170" t="s">
        <v>325</v>
      </c>
      <c r="G14" s="170" t="s">
        <v>324</v>
      </c>
      <c r="H14" s="170" t="s">
        <v>325</v>
      </c>
      <c r="I14" s="170" t="s">
        <v>324</v>
      </c>
      <c r="J14" s="170" t="s">
        <v>325</v>
      </c>
    </row>
    <row r="15" spans="1:10" ht="20.25" customHeight="1">
      <c r="A15" s="382" t="s">
        <v>335</v>
      </c>
      <c r="B15" s="382"/>
      <c r="C15" s="383"/>
      <c r="D15" s="384"/>
      <c r="E15" s="384"/>
      <c r="F15" s="384"/>
      <c r="G15" s="384"/>
      <c r="H15" s="384"/>
      <c r="I15" s="384"/>
      <c r="J15" s="384"/>
    </row>
    <row r="16" spans="1:10" ht="26.1" customHeight="1">
      <c r="A16" s="181">
        <v>1</v>
      </c>
      <c r="B16" s="182" t="s">
        <v>336</v>
      </c>
      <c r="C16" s="171" t="s">
        <v>337</v>
      </c>
      <c r="D16" s="173">
        <v>40452</v>
      </c>
      <c r="E16" s="174">
        <v>3133</v>
      </c>
      <c r="F16" s="174">
        <v>3352</v>
      </c>
      <c r="G16" s="175">
        <v>0.6</v>
      </c>
      <c r="H16" s="175">
        <v>0.6</v>
      </c>
      <c r="I16" s="183">
        <v>0.8448</v>
      </c>
      <c r="J16" s="183">
        <v>0.76280000000000003</v>
      </c>
    </row>
    <row r="17" spans="1:10" ht="26.1" customHeight="1">
      <c r="A17" s="181">
        <v>2</v>
      </c>
      <c r="B17" s="182" t="s">
        <v>338</v>
      </c>
      <c r="C17" s="171" t="s">
        <v>339</v>
      </c>
      <c r="D17" s="173">
        <v>40544</v>
      </c>
      <c r="E17" s="174">
        <v>1427</v>
      </c>
      <c r="F17" s="174"/>
      <c r="G17" s="175">
        <v>0.6</v>
      </c>
      <c r="H17" s="175"/>
      <c r="I17" s="184">
        <v>0.74070000000000003</v>
      </c>
      <c r="J17" s="183"/>
    </row>
    <row r="18" spans="1:10" ht="26.1" customHeight="1">
      <c r="A18" s="181">
        <v>3</v>
      </c>
      <c r="B18" s="171" t="s">
        <v>340</v>
      </c>
      <c r="C18" s="171" t="s">
        <v>341</v>
      </c>
      <c r="D18" s="173">
        <v>40787</v>
      </c>
      <c r="E18" s="174">
        <v>750</v>
      </c>
      <c r="F18" s="174">
        <v>820</v>
      </c>
      <c r="G18" s="175">
        <v>0.65</v>
      </c>
      <c r="H18" s="175">
        <v>0.65</v>
      </c>
      <c r="I18" s="183">
        <v>0.91449999999999998</v>
      </c>
      <c r="J18" s="183">
        <v>0.70599999999999996</v>
      </c>
    </row>
    <row r="19" spans="1:10" ht="26.1" customHeight="1">
      <c r="A19" s="181">
        <v>4</v>
      </c>
      <c r="B19" s="171" t="s">
        <v>342</v>
      </c>
      <c r="C19" s="171" t="s">
        <v>343</v>
      </c>
      <c r="D19" s="173">
        <v>41244</v>
      </c>
      <c r="E19" s="174">
        <v>1271</v>
      </c>
      <c r="F19" s="174">
        <v>1411</v>
      </c>
      <c r="G19" s="175">
        <v>0.36</v>
      </c>
      <c r="H19" s="175">
        <v>0.36</v>
      </c>
      <c r="I19" s="183">
        <v>0.78080000000000005</v>
      </c>
      <c r="J19" s="184">
        <v>0.5413</v>
      </c>
    </row>
    <row r="20" spans="1:10" ht="26.1" customHeight="1">
      <c r="A20" s="181">
        <v>5</v>
      </c>
      <c r="B20" s="171" t="s">
        <v>344</v>
      </c>
      <c r="C20" s="171" t="s">
        <v>345</v>
      </c>
      <c r="D20" s="173">
        <v>41244</v>
      </c>
      <c r="E20" s="174">
        <v>1268</v>
      </c>
      <c r="F20" s="174">
        <v>1440</v>
      </c>
      <c r="G20" s="175">
        <v>0.27</v>
      </c>
      <c r="H20" s="175">
        <v>0.27</v>
      </c>
      <c r="I20" s="183">
        <v>0.73750000000000004</v>
      </c>
      <c r="J20" s="175">
        <v>0.55820000000000003</v>
      </c>
    </row>
    <row r="21" spans="1:10" ht="26.1" customHeight="1">
      <c r="A21" s="181">
        <v>6</v>
      </c>
      <c r="B21" s="171" t="s">
        <v>346</v>
      </c>
      <c r="C21" s="171" t="s">
        <v>347</v>
      </c>
      <c r="D21" s="173">
        <v>41244</v>
      </c>
      <c r="E21" s="174">
        <v>1697</v>
      </c>
      <c r="F21" s="174">
        <v>506</v>
      </c>
      <c r="G21" s="175">
        <v>0.67</v>
      </c>
      <c r="H21" s="175">
        <v>0.67</v>
      </c>
      <c r="I21" s="183">
        <v>0.74780000000000002</v>
      </c>
      <c r="J21" s="183">
        <v>0.38119999999999998</v>
      </c>
    </row>
    <row r="22" spans="1:10" ht="26.1" customHeight="1">
      <c r="A22" s="181">
        <v>7</v>
      </c>
      <c r="B22" s="171" t="s">
        <v>348</v>
      </c>
      <c r="C22" s="171" t="s">
        <v>349</v>
      </c>
      <c r="D22" s="173">
        <v>41883</v>
      </c>
      <c r="E22" s="174">
        <v>9166</v>
      </c>
      <c r="F22" s="174">
        <v>9052</v>
      </c>
      <c r="G22" s="175">
        <v>0.75</v>
      </c>
      <c r="H22" s="175">
        <v>0.75</v>
      </c>
      <c r="I22" s="183">
        <v>0.86570000000000003</v>
      </c>
      <c r="J22" s="183">
        <v>0.76500000000000001</v>
      </c>
    </row>
    <row r="23" spans="1:10" ht="26.1" customHeight="1">
      <c r="A23" s="181">
        <v>8</v>
      </c>
      <c r="B23" s="171" t="s">
        <v>350</v>
      </c>
      <c r="C23" s="171" t="s">
        <v>351</v>
      </c>
      <c r="D23" s="173">
        <v>41883</v>
      </c>
      <c r="E23" s="174">
        <v>3928</v>
      </c>
      <c r="F23" s="174">
        <v>4539</v>
      </c>
      <c r="G23" s="175">
        <v>0.75</v>
      </c>
      <c r="H23" s="175">
        <v>0.75</v>
      </c>
      <c r="I23" s="183">
        <v>0.81679999999999997</v>
      </c>
      <c r="J23" s="183">
        <v>0.6946</v>
      </c>
    </row>
    <row r="24" spans="1:10" ht="26.1" customHeight="1">
      <c r="A24" s="181">
        <v>9</v>
      </c>
      <c r="B24" s="171" t="s">
        <v>350</v>
      </c>
      <c r="C24" s="171" t="s">
        <v>352</v>
      </c>
      <c r="D24" s="173">
        <v>41883</v>
      </c>
      <c r="E24" s="174">
        <v>6803</v>
      </c>
      <c r="F24" s="174">
        <v>7476</v>
      </c>
      <c r="G24" s="175">
        <v>0.75</v>
      </c>
      <c r="H24" s="175">
        <v>0.75</v>
      </c>
      <c r="I24" s="183">
        <v>0.83819999999999995</v>
      </c>
      <c r="J24" s="183">
        <v>0.69979999999999998</v>
      </c>
    </row>
    <row r="25" spans="1:10" ht="26.1" customHeight="1">
      <c r="A25" s="181">
        <v>10</v>
      </c>
      <c r="B25" s="171" t="s">
        <v>353</v>
      </c>
      <c r="C25" s="171" t="s">
        <v>354</v>
      </c>
      <c r="D25" s="173">
        <v>41883</v>
      </c>
      <c r="E25" s="174">
        <v>5782</v>
      </c>
      <c r="F25" s="174">
        <v>6238</v>
      </c>
      <c r="G25" s="175">
        <v>0.75</v>
      </c>
      <c r="H25" s="175">
        <v>0.75</v>
      </c>
      <c r="I25" s="183">
        <v>0.80320000000000003</v>
      </c>
      <c r="J25" s="183">
        <v>0.747</v>
      </c>
    </row>
    <row r="26" spans="1:10" ht="26.1" customHeight="1">
      <c r="A26" s="181">
        <v>11</v>
      </c>
      <c r="B26" s="171" t="s">
        <v>355</v>
      </c>
      <c r="C26" s="171" t="s">
        <v>356</v>
      </c>
      <c r="D26" s="173">
        <v>41883</v>
      </c>
      <c r="E26" s="174">
        <v>6221</v>
      </c>
      <c r="F26" s="174">
        <v>6723</v>
      </c>
      <c r="G26" s="175">
        <v>0.7</v>
      </c>
      <c r="H26" s="175">
        <v>0.7</v>
      </c>
      <c r="I26" s="183">
        <v>0.78439999999999999</v>
      </c>
      <c r="J26" s="183">
        <v>0.77490000000000003</v>
      </c>
    </row>
    <row r="27" spans="1:10" ht="26.1" customHeight="1">
      <c r="A27" s="181">
        <v>12</v>
      </c>
      <c r="B27" s="171" t="s">
        <v>355</v>
      </c>
      <c r="C27" s="171" t="s">
        <v>357</v>
      </c>
      <c r="D27" s="173">
        <v>42095</v>
      </c>
      <c r="E27" s="174"/>
      <c r="F27" s="174">
        <v>9571</v>
      </c>
      <c r="G27" s="175"/>
      <c r="H27" s="175">
        <v>0.75</v>
      </c>
      <c r="I27" s="183"/>
      <c r="J27" s="183">
        <v>0.6825</v>
      </c>
    </row>
  </sheetData>
  <mergeCells count="20">
    <mergeCell ref="A1:J1"/>
    <mergeCell ref="A2:J2"/>
    <mergeCell ref="A4:A5"/>
    <mergeCell ref="B4:B5"/>
    <mergeCell ref="C4:C5"/>
    <mergeCell ref="D4:D5"/>
    <mergeCell ref="E4:F4"/>
    <mergeCell ref="G4:H4"/>
    <mergeCell ref="I4:J4"/>
    <mergeCell ref="A15:B15"/>
    <mergeCell ref="C15:J15"/>
    <mergeCell ref="A6:B6"/>
    <mergeCell ref="C6:J6"/>
    <mergeCell ref="A13:A14"/>
    <mergeCell ref="B13:B14"/>
    <mergeCell ref="C13:C14"/>
    <mergeCell ref="D13:D14"/>
    <mergeCell ref="E13:F13"/>
    <mergeCell ref="G13:H13"/>
    <mergeCell ref="I13:J13"/>
  </mergeCells>
  <printOptions horizontalCentered="1"/>
  <pageMargins left="0.16" right="0.16" top="0.23" bottom="0.16" header="0.17" footer="0.21"/>
  <pageSetup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</vt:i4>
      </vt:variant>
    </vt:vector>
  </HeadingPairs>
  <TitlesOfParts>
    <vt:vector size="25" baseType="lpstr">
      <vt:lpstr>Ann.F1</vt:lpstr>
      <vt:lpstr>Ann.F1(A)</vt:lpstr>
      <vt:lpstr>T-4-(ann.T- 2)</vt:lpstr>
      <vt:lpstr>An A &amp; G- Ann.F1(B)</vt:lpstr>
      <vt:lpstr>An R &amp; M( Ann.F2)</vt:lpstr>
      <vt:lpstr>Annex.F5</vt:lpstr>
      <vt:lpstr>Annex.F5(A)</vt:lpstr>
      <vt:lpstr>AnnF6(1 ) funds as on 310316</vt:lpstr>
      <vt:lpstr>An-F6(2) Terminal Dues outflow</vt:lpstr>
      <vt:lpstr>2015-16(ann.F7(I)</vt:lpstr>
      <vt:lpstr>2016-17(ann.F7(II)</vt:lpstr>
      <vt:lpstr>Ann-F8 Sch - fund as 30.11.2016</vt:lpstr>
      <vt:lpstr>ann.F11(B) </vt:lpstr>
      <vt:lpstr>Ann.F11(B)</vt:lpstr>
      <vt:lpstr>'2015-16(ann.F7(I)'!Print_Area</vt:lpstr>
      <vt:lpstr>'2016-17(ann.F7(II)'!Print_Area</vt:lpstr>
      <vt:lpstr>Ann.F1!Print_Area</vt:lpstr>
      <vt:lpstr>'Ann.F11(B)'!Print_Area</vt:lpstr>
      <vt:lpstr>'ann.F11(B) '!Print_Area</vt:lpstr>
      <vt:lpstr>'AnnF6(1 ) funds as on 310316'!Print_Area</vt:lpstr>
      <vt:lpstr>'Ann-F8 Sch - fund as 30.11.2016'!Print_Area</vt:lpstr>
      <vt:lpstr>'T-4-(ann.T- 2)'!Print_Area</vt:lpstr>
      <vt:lpstr>Ann.F1!Print_Titles</vt:lpstr>
      <vt:lpstr>'Ann.F1(A)'!Print_Titles</vt:lpstr>
      <vt:lpstr>'T-4-(ann.T- 2)'!Print_Titles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MALANCHA</cp:lastModifiedBy>
  <cp:lastPrinted>2017-01-06T07:21:52Z</cp:lastPrinted>
  <dcterms:created xsi:type="dcterms:W3CDTF">2017-01-03T07:17:08Z</dcterms:created>
  <dcterms:modified xsi:type="dcterms:W3CDTF">2017-01-07T05:51:08Z</dcterms:modified>
</cp:coreProperties>
</file>